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Č KE Stare Mesto/Znizenie energetickej narocnosti pri prevadzke MS Zadielska/Prilohy/"/>
    </mc:Choice>
  </mc:AlternateContent>
  <xr:revisionPtr revIDLastSave="3" documentId="11_D360913901FB133450C48262158C95291291A55B" xr6:coauthVersionLast="47" xr6:coauthVersionMax="47" xr10:uidLastSave="{FCDEF42E-0D5C-483A-BFFD-F3B54674A97F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98" i="1" l="1"/>
  <c r="H1097" i="1"/>
  <c r="H1096" i="1"/>
  <c r="H1095" i="1"/>
  <c r="E1094" i="1"/>
  <c r="H1094" i="1" s="1"/>
  <c r="H1093" i="1"/>
  <c r="H1092" i="1"/>
  <c r="E1091" i="1"/>
  <c r="H1091" i="1" s="1"/>
  <c r="E1090" i="1" s="1"/>
  <c r="H1090" i="1" s="1"/>
  <c r="H1089" i="1"/>
  <c r="E1088" i="1"/>
  <c r="H1088" i="1" s="1"/>
  <c r="H1087" i="1"/>
  <c r="H1086" i="1"/>
  <c r="H1085" i="1"/>
  <c r="H1084" i="1"/>
  <c r="H1083" i="1"/>
  <c r="H1082" i="1"/>
  <c r="H1081" i="1"/>
  <c r="H1080" i="1"/>
  <c r="H1079" i="1"/>
  <c r="H1078" i="1"/>
  <c r="H1077" i="1"/>
  <c r="E1076" i="1"/>
  <c r="H1076" i="1" s="1"/>
  <c r="H1075" i="1"/>
  <c r="H1074" i="1"/>
  <c r="H1073" i="1"/>
  <c r="H1072" i="1"/>
  <c r="H1071" i="1"/>
  <c r="H1070" i="1"/>
  <c r="H1069" i="1"/>
  <c r="E1068" i="1"/>
  <c r="H1068" i="1" s="1"/>
  <c r="H1067" i="1"/>
  <c r="H1066" i="1"/>
  <c r="H1065" i="1"/>
  <c r="H1064" i="1"/>
  <c r="E1063" i="1"/>
  <c r="H1063" i="1" s="1"/>
  <c r="E1062" i="1" s="1"/>
  <c r="H1062" i="1" s="1"/>
  <c r="E1061" i="1" s="1"/>
  <c r="H1061" i="1" s="1"/>
  <c r="H1060" i="1"/>
  <c r="H1059" i="1"/>
  <c r="H1058" i="1"/>
  <c r="E1057" i="1"/>
  <c r="H1057" i="1" s="1"/>
  <c r="H1056" i="1"/>
  <c r="H1055" i="1"/>
  <c r="H1054" i="1"/>
  <c r="H1053" i="1"/>
  <c r="H1052" i="1"/>
  <c r="H1051" i="1"/>
  <c r="E1050" i="1"/>
  <c r="H1050" i="1" s="1"/>
  <c r="H1049" i="1"/>
  <c r="H1048" i="1"/>
  <c r="H1047" i="1"/>
  <c r="H1046" i="1"/>
  <c r="H1045" i="1"/>
  <c r="E1044" i="1"/>
  <c r="H1044" i="1" s="1"/>
  <c r="H1043" i="1"/>
  <c r="H1042" i="1"/>
  <c r="H1041" i="1"/>
  <c r="H1040" i="1"/>
  <c r="H1039" i="1"/>
  <c r="H1038" i="1"/>
  <c r="H1037" i="1"/>
  <c r="H1036" i="1"/>
  <c r="H1035" i="1"/>
  <c r="E1034" i="1"/>
  <c r="H1034" i="1" s="1"/>
  <c r="H1033" i="1"/>
  <c r="H1032" i="1"/>
  <c r="E1031" i="1"/>
  <c r="H1031" i="1" s="1"/>
  <c r="H1030" i="1"/>
  <c r="H1029" i="1"/>
  <c r="H1028" i="1"/>
  <c r="H1027" i="1"/>
  <c r="H1026" i="1"/>
  <c r="E1025" i="1"/>
  <c r="H1025" i="1" s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E1004" i="1" s="1"/>
  <c r="H1004" i="1" s="1"/>
  <c r="H1009" i="1"/>
  <c r="H1008" i="1"/>
  <c r="H1007" i="1"/>
  <c r="H1006" i="1"/>
  <c r="H1005" i="1"/>
  <c r="H1003" i="1"/>
  <c r="H1002" i="1"/>
  <c r="H1001" i="1"/>
  <c r="E1000" i="1"/>
  <c r="H1000" i="1" s="1"/>
  <c r="H998" i="1"/>
  <c r="E997" i="1"/>
  <c r="H997" i="1" s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E982" i="1"/>
  <c r="H982" i="1" s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E967" i="1"/>
  <c r="H967" i="1" s="1"/>
  <c r="H966" i="1"/>
  <c r="H965" i="1"/>
  <c r="H964" i="1"/>
  <c r="H963" i="1"/>
  <c r="H962" i="1"/>
  <c r="H961" i="1"/>
  <c r="E960" i="1"/>
  <c r="H960" i="1" s="1"/>
  <c r="H959" i="1"/>
  <c r="H958" i="1"/>
  <c r="H957" i="1"/>
  <c r="E956" i="1"/>
  <c r="H956" i="1" s="1"/>
  <c r="H955" i="1"/>
  <c r="H954" i="1"/>
  <c r="H953" i="1"/>
  <c r="E952" i="1"/>
  <c r="H952" i="1" s="1"/>
  <c r="H951" i="1"/>
  <c r="H950" i="1"/>
  <c r="H949" i="1"/>
  <c r="H948" i="1"/>
  <c r="H947" i="1"/>
  <c r="H946" i="1"/>
  <c r="H945" i="1"/>
  <c r="H944" i="1"/>
  <c r="H943" i="1"/>
  <c r="H942" i="1"/>
  <c r="H941" i="1"/>
  <c r="H940" i="1"/>
  <c r="E939" i="1"/>
  <c r="H939" i="1" s="1"/>
  <c r="H936" i="1"/>
  <c r="E935" i="1"/>
  <c r="H935" i="1" s="1"/>
  <c r="H934" i="1"/>
  <c r="H933" i="1"/>
  <c r="H932" i="1"/>
  <c r="H931" i="1"/>
  <c r="E930" i="1"/>
  <c r="H930" i="1" s="1"/>
  <c r="E929" i="1" s="1"/>
  <c r="H929" i="1" s="1"/>
  <c r="E928" i="1" s="1"/>
  <c r="H928" i="1" s="1"/>
  <c r="H927" i="1"/>
  <c r="E926" i="1"/>
  <c r="H926" i="1" s="1"/>
  <c r="H925" i="1"/>
  <c r="E924" i="1"/>
  <c r="H924" i="1" s="1"/>
  <c r="E923" i="1" s="1"/>
  <c r="H923" i="1" s="1"/>
  <c r="H922" i="1"/>
  <c r="E921" i="1"/>
  <c r="H921" i="1" s="1"/>
  <c r="H920" i="1"/>
  <c r="H919" i="1"/>
  <c r="H918" i="1"/>
  <c r="H917" i="1"/>
  <c r="H916" i="1"/>
  <c r="H915" i="1"/>
  <c r="H914" i="1"/>
  <c r="H913" i="1"/>
  <c r="H912" i="1"/>
  <c r="H911" i="1"/>
  <c r="H910" i="1"/>
  <c r="H909" i="1"/>
  <c r="E908" i="1"/>
  <c r="H908" i="1" s="1"/>
  <c r="H907" i="1"/>
  <c r="E906" i="1"/>
  <c r="H906" i="1" s="1"/>
  <c r="H905" i="1"/>
  <c r="H904" i="1"/>
  <c r="H903" i="1"/>
  <c r="E902" i="1"/>
  <c r="H902" i="1" s="1"/>
  <c r="H901" i="1"/>
  <c r="E900" i="1"/>
  <c r="H900" i="1" s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E881" i="1"/>
  <c r="H881" i="1" s="1"/>
  <c r="E880" i="1" s="1"/>
  <c r="H880" i="1" s="1"/>
  <c r="H878" i="1"/>
  <c r="H877" i="1"/>
  <c r="H876" i="1"/>
  <c r="E875" i="1"/>
  <c r="H875" i="1" s="1"/>
  <c r="H874" i="1"/>
  <c r="H873" i="1"/>
  <c r="H872" i="1"/>
  <c r="H871" i="1"/>
  <c r="H870" i="1"/>
  <c r="H869" i="1"/>
  <c r="H868" i="1"/>
  <c r="E867" i="1"/>
  <c r="H867" i="1" s="1"/>
  <c r="E866" i="1" s="1"/>
  <c r="H866" i="1" s="1"/>
  <c r="H865" i="1"/>
  <c r="E864" i="1"/>
  <c r="H864" i="1" s="1"/>
  <c r="H863" i="1"/>
  <c r="H862" i="1"/>
  <c r="E861" i="1"/>
  <c r="H861" i="1" s="1"/>
  <c r="H860" i="1"/>
  <c r="H859" i="1"/>
  <c r="E858" i="1"/>
  <c r="H858" i="1" s="1"/>
  <c r="E857" i="1" s="1"/>
  <c r="H857" i="1" s="1"/>
  <c r="E856" i="1" s="1"/>
  <c r="H856" i="1" s="1"/>
  <c r="H854" i="1"/>
  <c r="H853" i="1"/>
  <c r="H852" i="1"/>
  <c r="H851" i="1"/>
  <c r="H850" i="1"/>
  <c r="H849" i="1"/>
  <c r="E848" i="1"/>
  <c r="H848" i="1" s="1"/>
  <c r="H847" i="1"/>
  <c r="H846" i="1"/>
  <c r="H845" i="1"/>
  <c r="H844" i="1"/>
  <c r="H843" i="1"/>
  <c r="H842" i="1"/>
  <c r="E841" i="1"/>
  <c r="H841" i="1" s="1"/>
  <c r="H840" i="1"/>
  <c r="H839" i="1"/>
  <c r="E838" i="1" s="1"/>
  <c r="H838" i="1" s="1"/>
  <c r="H837" i="1"/>
  <c r="H836" i="1"/>
  <c r="E835" i="1"/>
  <c r="H835" i="1" s="1"/>
  <c r="H834" i="1"/>
  <c r="H833" i="1"/>
  <c r="H832" i="1"/>
  <c r="H831" i="1"/>
  <c r="H830" i="1"/>
  <c r="E829" i="1"/>
  <c r="H829" i="1" s="1"/>
  <c r="H828" i="1"/>
  <c r="H827" i="1"/>
  <c r="H826" i="1"/>
  <c r="E825" i="1"/>
  <c r="H825" i="1" s="1"/>
  <c r="H824" i="1"/>
  <c r="H823" i="1"/>
  <c r="H822" i="1"/>
  <c r="H821" i="1"/>
  <c r="H820" i="1"/>
  <c r="E819" i="1"/>
  <c r="H819" i="1" s="1"/>
  <c r="H818" i="1"/>
  <c r="H817" i="1"/>
  <c r="H816" i="1"/>
  <c r="H815" i="1"/>
  <c r="H814" i="1"/>
  <c r="H813" i="1"/>
  <c r="E812" i="1"/>
  <c r="H812" i="1" s="1"/>
  <c r="H811" i="1"/>
  <c r="H810" i="1"/>
  <c r="H809" i="1"/>
  <c r="H808" i="1"/>
  <c r="H807" i="1"/>
  <c r="H806" i="1"/>
  <c r="H805" i="1"/>
  <c r="E804" i="1"/>
  <c r="H804" i="1" s="1"/>
  <c r="H802" i="1"/>
  <c r="H801" i="1"/>
  <c r="H800" i="1"/>
  <c r="H799" i="1"/>
  <c r="H798" i="1"/>
  <c r="H797" i="1"/>
  <c r="H796" i="1"/>
  <c r="E795" i="1"/>
  <c r="H795" i="1" s="1"/>
  <c r="H794" i="1"/>
  <c r="E793" i="1"/>
  <c r="H793" i="1" s="1"/>
  <c r="H792" i="1"/>
  <c r="H791" i="1"/>
  <c r="H790" i="1"/>
  <c r="H789" i="1"/>
  <c r="H788" i="1"/>
  <c r="H787" i="1"/>
  <c r="H786" i="1"/>
  <c r="H785" i="1"/>
  <c r="H784" i="1"/>
  <c r="E783" i="1"/>
  <c r="H783" i="1" s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E752" i="1"/>
  <c r="H752" i="1" s="1"/>
  <c r="H751" i="1"/>
  <c r="H750" i="1"/>
  <c r="H749" i="1"/>
  <c r="H748" i="1"/>
  <c r="H747" i="1"/>
  <c r="E739" i="1" s="1"/>
  <c r="H739" i="1" s="1"/>
  <c r="H746" i="1"/>
  <c r="H745" i="1"/>
  <c r="H744" i="1"/>
  <c r="H743" i="1"/>
  <c r="H742" i="1"/>
  <c r="H741" i="1"/>
  <c r="H740" i="1"/>
  <c r="H738" i="1"/>
  <c r="H737" i="1"/>
  <c r="H736" i="1"/>
  <c r="H735" i="1"/>
  <c r="H734" i="1"/>
  <c r="H733" i="1"/>
  <c r="H732" i="1"/>
  <c r="H731" i="1"/>
  <c r="H730" i="1"/>
  <c r="E729" i="1"/>
  <c r="H729" i="1" s="1"/>
  <c r="H727" i="1"/>
  <c r="H726" i="1"/>
  <c r="E725" i="1" s="1"/>
  <c r="H725" i="1" s="1"/>
  <c r="H724" i="1"/>
  <c r="H723" i="1"/>
  <c r="H722" i="1"/>
  <c r="E721" i="1" s="1"/>
  <c r="H721" i="1" s="1"/>
  <c r="H720" i="1"/>
  <c r="E719" i="1" s="1"/>
  <c r="H719" i="1" s="1"/>
  <c r="H718" i="1"/>
  <c r="H717" i="1"/>
  <c r="H716" i="1"/>
  <c r="E715" i="1" s="1"/>
  <c r="H715" i="1" s="1"/>
  <c r="H714" i="1"/>
  <c r="H713" i="1"/>
  <c r="H712" i="1"/>
  <c r="H711" i="1"/>
  <c r="E710" i="1"/>
  <c r="H710" i="1" s="1"/>
  <c r="H709" i="1"/>
  <c r="H708" i="1"/>
  <c r="H707" i="1"/>
  <c r="H706" i="1"/>
  <c r="H705" i="1"/>
  <c r="H704" i="1"/>
  <c r="H703" i="1"/>
  <c r="E702" i="1" s="1"/>
  <c r="H702" i="1" s="1"/>
  <c r="H701" i="1"/>
  <c r="H700" i="1"/>
  <c r="H699" i="1"/>
  <c r="H698" i="1"/>
  <c r="E697" i="1"/>
  <c r="H697" i="1" s="1"/>
  <c r="H696" i="1"/>
  <c r="E695" i="1"/>
  <c r="H695" i="1" s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E674" i="1"/>
  <c r="H674" i="1" s="1"/>
  <c r="H673" i="1"/>
  <c r="H672" i="1"/>
  <c r="H671" i="1"/>
  <c r="H670" i="1"/>
  <c r="H669" i="1"/>
  <c r="H668" i="1"/>
  <c r="E667" i="1"/>
  <c r="H667" i="1" s="1"/>
  <c r="H666" i="1"/>
  <c r="H665" i="1"/>
  <c r="H664" i="1"/>
  <c r="H663" i="1"/>
  <c r="H662" i="1"/>
  <c r="H661" i="1"/>
  <c r="H660" i="1"/>
  <c r="E659" i="1" s="1"/>
  <c r="H659" i="1" s="1"/>
  <c r="H658" i="1"/>
  <c r="H657" i="1"/>
  <c r="E655" i="1" s="1"/>
  <c r="H655" i="1" s="1"/>
  <c r="H656" i="1"/>
  <c r="H653" i="1"/>
  <c r="E652" i="1"/>
  <c r="H652" i="1" s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E633" i="1"/>
  <c r="H633" i="1" s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E619" i="1"/>
  <c r="H619" i="1" s="1"/>
  <c r="H618" i="1"/>
  <c r="E617" i="1"/>
  <c r="H617" i="1" s="1"/>
  <c r="H616" i="1"/>
  <c r="H615" i="1"/>
  <c r="E614" i="1"/>
  <c r="H614" i="1" s="1"/>
  <c r="H613" i="1"/>
  <c r="H612" i="1"/>
  <c r="H611" i="1"/>
  <c r="H610" i="1"/>
  <c r="H609" i="1"/>
  <c r="H608" i="1"/>
  <c r="H607" i="1"/>
  <c r="H606" i="1"/>
  <c r="E605" i="1"/>
  <c r="H605" i="1" s="1"/>
  <c r="H604" i="1"/>
  <c r="H603" i="1"/>
  <c r="H602" i="1"/>
  <c r="H601" i="1"/>
  <c r="H600" i="1"/>
  <c r="H599" i="1"/>
  <c r="E598" i="1"/>
  <c r="H598" i="1" s="1"/>
  <c r="E597" i="1" s="1"/>
  <c r="H597" i="1" s="1"/>
  <c r="H595" i="1"/>
  <c r="H594" i="1"/>
  <c r="H593" i="1"/>
  <c r="H592" i="1"/>
  <c r="E591" i="1"/>
  <c r="H591" i="1" s="1"/>
  <c r="H590" i="1"/>
  <c r="H589" i="1"/>
  <c r="H588" i="1"/>
  <c r="H587" i="1"/>
  <c r="H586" i="1"/>
  <c r="H585" i="1"/>
  <c r="H584" i="1"/>
  <c r="E583" i="1"/>
  <c r="H583" i="1" s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E408" i="1" s="1"/>
  <c r="H408" i="1" s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E379" i="1"/>
  <c r="H379" i="1" s="1"/>
  <c r="H377" i="1"/>
  <c r="E376" i="1"/>
  <c r="H376" i="1" s="1"/>
  <c r="H374" i="1"/>
  <c r="E373" i="1"/>
  <c r="H373" i="1" s="1"/>
  <c r="H372" i="1"/>
  <c r="H371" i="1"/>
  <c r="H370" i="1"/>
  <c r="H369" i="1"/>
  <c r="H368" i="1"/>
  <c r="H367" i="1"/>
  <c r="H366" i="1"/>
  <c r="H365" i="1"/>
  <c r="H364" i="1"/>
  <c r="H363" i="1"/>
  <c r="E361" i="1" s="1"/>
  <c r="H361" i="1" s="1"/>
  <c r="H362" i="1"/>
  <c r="H360" i="1"/>
  <c r="H359" i="1"/>
  <c r="H358" i="1"/>
  <c r="H357" i="1"/>
  <c r="E356" i="1"/>
  <c r="H356" i="1" s="1"/>
  <c r="E355" i="1" s="1"/>
  <c r="H355" i="1" s="1"/>
  <c r="H352" i="1"/>
  <c r="H351" i="1"/>
  <c r="H350" i="1"/>
  <c r="H349" i="1"/>
  <c r="E348" i="1"/>
  <c r="H348" i="1" s="1"/>
  <c r="H347" i="1"/>
  <c r="E346" i="1"/>
  <c r="H346" i="1" s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E309" i="1"/>
  <c r="H309" i="1" s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E290" i="1"/>
  <c r="H290" i="1" s="1"/>
  <c r="H289" i="1"/>
  <c r="H288" i="1"/>
  <c r="H287" i="1"/>
  <c r="H286" i="1"/>
  <c r="H285" i="1"/>
  <c r="H284" i="1"/>
  <c r="H283" i="1"/>
  <c r="H282" i="1"/>
  <c r="H281" i="1"/>
  <c r="H280" i="1"/>
  <c r="H279" i="1"/>
  <c r="H278" i="1"/>
  <c r="E277" i="1"/>
  <c r="H277" i="1" s="1"/>
  <c r="H276" i="1"/>
  <c r="H275" i="1"/>
  <c r="H274" i="1"/>
  <c r="H273" i="1"/>
  <c r="H272" i="1"/>
  <c r="H271" i="1"/>
  <c r="H270" i="1"/>
  <c r="H269" i="1"/>
  <c r="E268" i="1" s="1"/>
  <c r="H268" i="1" s="1"/>
  <c r="E267" i="1" s="1"/>
  <c r="H267" i="1" s="1"/>
  <c r="H266" i="1"/>
  <c r="H265" i="1"/>
  <c r="H264" i="1"/>
  <c r="H263" i="1"/>
  <c r="H262" i="1"/>
  <c r="H261" i="1"/>
  <c r="H260" i="1"/>
  <c r="H259" i="1"/>
  <c r="E258" i="1"/>
  <c r="H258" i="1" s="1"/>
  <c r="E257" i="1" s="1"/>
  <c r="H257" i="1" s="1"/>
  <c r="E256" i="1" s="1"/>
  <c r="H256" i="1" s="1"/>
  <c r="H255" i="1"/>
  <c r="E254" i="1" s="1"/>
  <c r="H254" i="1" s="1"/>
  <c r="H253" i="1"/>
  <c r="E252" i="1" s="1"/>
  <c r="H252" i="1" s="1"/>
  <c r="H251" i="1"/>
  <c r="H250" i="1"/>
  <c r="H249" i="1"/>
  <c r="H248" i="1"/>
  <c r="E247" i="1" s="1"/>
  <c r="H247" i="1" s="1"/>
  <c r="H246" i="1"/>
  <c r="H245" i="1"/>
  <c r="H244" i="1"/>
  <c r="H243" i="1"/>
  <c r="H242" i="1"/>
  <c r="H241" i="1"/>
  <c r="H240" i="1"/>
  <c r="H239" i="1"/>
  <c r="H238" i="1"/>
  <c r="H237" i="1"/>
  <c r="H236" i="1"/>
  <c r="E235" i="1"/>
  <c r="H235" i="1" s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E211" i="1" s="1"/>
  <c r="H211" i="1" s="1"/>
  <c r="H216" i="1"/>
  <c r="H215" i="1"/>
  <c r="H214" i="1"/>
  <c r="H213" i="1"/>
  <c r="H212" i="1"/>
  <c r="H210" i="1"/>
  <c r="H209" i="1"/>
  <c r="H208" i="1"/>
  <c r="H207" i="1"/>
  <c r="E206" i="1"/>
  <c r="H206" i="1" s="1"/>
  <c r="H204" i="1"/>
  <c r="E203" i="1" s="1"/>
  <c r="H203" i="1" s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E188" i="1"/>
  <c r="H188" i="1" s="1"/>
  <c r="H187" i="1"/>
  <c r="H186" i="1"/>
  <c r="H185" i="1"/>
  <c r="H184" i="1"/>
  <c r="E183" i="1" s="1"/>
  <c r="H183" i="1" s="1"/>
  <c r="E182" i="1" s="1"/>
  <c r="H182" i="1" s="1"/>
  <c r="H180" i="1"/>
  <c r="E179" i="1"/>
  <c r="H179" i="1" s="1"/>
  <c r="H178" i="1"/>
  <c r="H177" i="1"/>
  <c r="H176" i="1"/>
  <c r="H175" i="1"/>
  <c r="H174" i="1"/>
  <c r="H173" i="1"/>
  <c r="H172" i="1"/>
  <c r="E171" i="1"/>
  <c r="H171" i="1" s="1"/>
  <c r="H170" i="1"/>
  <c r="H169" i="1"/>
  <c r="H168" i="1"/>
  <c r="H167" i="1"/>
  <c r="H166" i="1"/>
  <c r="H165" i="1"/>
  <c r="H164" i="1"/>
  <c r="H163" i="1"/>
  <c r="H162" i="1"/>
  <c r="H161" i="1"/>
  <c r="E160" i="1"/>
  <c r="H160" i="1" s="1"/>
  <c r="H159" i="1"/>
  <c r="H158" i="1"/>
  <c r="H157" i="1"/>
  <c r="H156" i="1"/>
  <c r="H155" i="1"/>
  <c r="E154" i="1"/>
  <c r="H154" i="1" s="1"/>
  <c r="H153" i="1"/>
  <c r="H152" i="1"/>
  <c r="H151" i="1"/>
  <c r="H150" i="1"/>
  <c r="H149" i="1"/>
  <c r="H148" i="1"/>
  <c r="H147" i="1"/>
  <c r="H146" i="1"/>
  <c r="E145" i="1"/>
  <c r="H145" i="1" s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E117" i="1" s="1"/>
  <c r="H117" i="1" s="1"/>
  <c r="E116" i="1" s="1"/>
  <c r="H116" i="1" s="1"/>
  <c r="H115" i="1"/>
  <c r="E114" i="1"/>
  <c r="H114" i="1" s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E96" i="1"/>
  <c r="H96" i="1" s="1"/>
  <c r="H95" i="1"/>
  <c r="H94" i="1"/>
  <c r="E93" i="1" s="1"/>
  <c r="H93" i="1" s="1"/>
  <c r="H92" i="1"/>
  <c r="H91" i="1"/>
  <c r="H90" i="1"/>
  <c r="H89" i="1"/>
  <c r="H88" i="1"/>
  <c r="E87" i="1" s="1"/>
  <c r="H87" i="1" s="1"/>
  <c r="H86" i="1"/>
  <c r="E85" i="1"/>
  <c r="H85" i="1" s="1"/>
  <c r="H82" i="1"/>
  <c r="H81" i="1"/>
  <c r="H80" i="1"/>
  <c r="H79" i="1"/>
  <c r="E78" i="1" s="1"/>
  <c r="H78" i="1" s="1"/>
  <c r="H77" i="1"/>
  <c r="E76" i="1" s="1"/>
  <c r="H76" i="1" s="1"/>
  <c r="H75" i="1"/>
  <c r="H74" i="1"/>
  <c r="H73" i="1"/>
  <c r="H72" i="1"/>
  <c r="H71" i="1"/>
  <c r="E70" i="1" s="1"/>
  <c r="H70" i="1" s="1"/>
  <c r="H69" i="1"/>
  <c r="H68" i="1"/>
  <c r="H67" i="1"/>
  <c r="E66" i="1" s="1"/>
  <c r="H66" i="1" s="1"/>
  <c r="E65" i="1" s="1"/>
  <c r="H65" i="1" s="1"/>
  <c r="H64" i="1"/>
  <c r="E63" i="1" s="1"/>
  <c r="H63" i="1" s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E43" i="1" s="1"/>
  <c r="H43" i="1" s="1"/>
  <c r="H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E27" i="1" s="1"/>
  <c r="H27" i="1" s="1"/>
  <c r="H29" i="1"/>
  <c r="H28" i="1"/>
  <c r="H26" i="1"/>
  <c r="H25" i="1"/>
  <c r="E24" i="1" s="1"/>
  <c r="H24" i="1" s="1"/>
  <c r="H23" i="1"/>
  <c r="H22" i="1"/>
  <c r="H21" i="1"/>
  <c r="E20" i="1" s="1"/>
  <c r="H20" i="1" s="1"/>
  <c r="H19" i="1"/>
  <c r="H18" i="1"/>
  <c r="E17" i="1" s="1"/>
  <c r="H17" i="1" s="1"/>
  <c r="H16" i="1"/>
  <c r="H15" i="1"/>
  <c r="H14" i="1"/>
  <c r="H13" i="1"/>
  <c r="H12" i="1"/>
  <c r="H11" i="1"/>
  <c r="H10" i="1"/>
  <c r="E9" i="1" s="1"/>
  <c r="H9" i="1" s="1"/>
  <c r="H3" i="1"/>
  <c r="E999" i="1" l="1"/>
  <c r="H999" i="1" s="1"/>
  <c r="E879" i="1"/>
  <c r="H879" i="1" s="1"/>
  <c r="E855" i="1" s="1"/>
  <c r="H855" i="1" s="1"/>
  <c r="E803" i="1"/>
  <c r="H803" i="1" s="1"/>
  <c r="E728" i="1"/>
  <c r="H728" i="1" s="1"/>
  <c r="E8" i="1"/>
  <c r="H8" i="1" s="1"/>
  <c r="E7" i="1" s="1"/>
  <c r="H7" i="1" s="1"/>
  <c r="E6" i="1" s="1"/>
  <c r="H6" i="1" s="1"/>
  <c r="E654" i="1"/>
  <c r="H654" i="1" s="1"/>
  <c r="E596" i="1" s="1"/>
  <c r="H596" i="1" s="1"/>
  <c r="E378" i="1"/>
  <c r="H378" i="1" s="1"/>
  <c r="E375" i="1" s="1"/>
  <c r="H375" i="1" s="1"/>
  <c r="E354" i="1" s="1"/>
  <c r="H354" i="1" s="1"/>
  <c r="E353" i="1" s="1"/>
  <c r="H353" i="1" s="1"/>
  <c r="E205" i="1"/>
  <c r="H205" i="1" s="1"/>
  <c r="E181" i="1" s="1"/>
  <c r="H181" i="1" s="1"/>
  <c r="E938" i="1"/>
  <c r="H938" i="1" s="1"/>
  <c r="E84" i="1"/>
  <c r="H84" i="1" s="1"/>
  <c r="E83" i="1" s="1"/>
  <c r="H83" i="1" s="1"/>
  <c r="E937" i="1" l="1"/>
  <c r="H937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<sst xmlns="http://schemas.openxmlformats.org/spreadsheetml/2006/main" count="6508" uniqueCount="1903">
  <si>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</si>
  <si>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</si>
  <si>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</si>
  <si>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</si>
  <si>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</si>
  <si>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</si>
  <si>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</si>
  <si>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</si>
  <si>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</si>
  <si>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</si>
  <si>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</si>
  <si>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</si>
  <si>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</si>
  <si>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</si>
  <si>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</si>
  <si>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</si>
  <si>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</si>
  <si>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</si>
  <si>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</si>
  <si>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</si>
  <si>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</si>
  <si>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</si>
  <si>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</si>
  <si>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</si>
  <si>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</si>
  <si>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</si>
  <si>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</si>
  <si>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Košice - Zníženie energetickej náročnosti pri prevádzke MŠ Zádielska 4</t>
  </si>
  <si>
    <t>1.1.1.1. </t>
  </si>
  <si>
    <t>3.1.Zateplenie.výmena a úprava opláštenia budovy</t>
  </si>
  <si>
    <t>1.1.1.1.1. </t>
  </si>
  <si>
    <t>Zateplenie obvodových stien a plášťa budovy</t>
  </si>
  <si>
    <t>1.1.1.1.1.1. </t>
  </si>
  <si>
    <t xml:space="preserve">HSV </t>
  </si>
  <si>
    <t>Práce a dodávky HSV</t>
  </si>
  <si>
    <t>1.1.1.1.1.1.1. </t>
  </si>
  <si>
    <t>Zemné práce</t>
  </si>
  <si>
    <t>1.1.1.1.1.1.1.1. </t>
  </si>
  <si>
    <t>m2</t>
  </si>
  <si>
    <t>Rozoberanie dlažby. z betónových alebo kameninových dlaždíc. dosiek alebo tvaroviek ručne.  -0.13800t</t>
  </si>
  <si>
    <t>1.1.1.1.1.1.1.2. </t>
  </si>
  <si>
    <t>Odstránenie podkladu alebo krytu z betónu prostého ručne. hr. vrstvy nad 100 do 150 mm.  -0.32500t</t>
  </si>
  <si>
    <t>1.1.1.1.1.1.1.3. </t>
  </si>
  <si>
    <t>m3</t>
  </si>
  <si>
    <t>Výkop jamy a ryhy v obmedzenom priestore horn. tr.3 ručne</t>
  </si>
  <si>
    <t>1.1.1.1.1.1.1.4. </t>
  </si>
  <si>
    <t>Hĺbenie rýh šírky do 600 mm v hornine tr. 3 súdržných - ručným náradím</t>
  </si>
  <si>
    <t>1.1.1.1.1.1.1.5. </t>
  </si>
  <si>
    <t>Príplatok za lepivosť pri hĺbení rýh š do 600 mm ručným náradím v hornine tr. 3</t>
  </si>
  <si>
    <t>1.1.1.1.1.1.1.6. </t>
  </si>
  <si>
    <t>Zásyp sypaninou so zhutnením jám. šachiet. rýh. zárezov alebo okolo objektov do 100 m3</t>
  </si>
  <si>
    <t>1.1.1.1.1.1.1.7. </t>
  </si>
  <si>
    <t>Úprava pláne v hornine tr. 1-4 so zhutnením ručne</t>
  </si>
  <si>
    <t>1.1.1.1.1.1.2. </t>
  </si>
  <si>
    <t>Zakladanie</t>
  </si>
  <si>
    <t>1.1.1.1.1.1.2.1. </t>
  </si>
  <si>
    <t>Očistenie plôch tlakovou vodou</t>
  </si>
  <si>
    <t>1.1.1.1.1.1.2.2. </t>
  </si>
  <si>
    <t>Betón základových pätiek. prostý tr. C 25/30</t>
  </si>
  <si>
    <t>1.1.1.1.1.1.3. </t>
  </si>
  <si>
    <t>Zvislé a kompletné konštrukcie</t>
  </si>
  <si>
    <t>1.1.1.1.1.1.3.1. </t>
  </si>
  <si>
    <t>Zamurovanie otvoru s plochou nad 1 do 4 m2 v murive nadzákladného tehlami na maltu vápennocementovú</t>
  </si>
  <si>
    <t>1.1.1.1.1.1.3.2. </t>
  </si>
  <si>
    <t>ks</t>
  </si>
  <si>
    <t>Keramický preklad nenosný šírky 145 mm. výšky 71 mm. dĺžky 1250 mm</t>
  </si>
  <si>
    <t>1.1.1.1.1.1.3.3. </t>
  </si>
  <si>
    <t>t</t>
  </si>
  <si>
    <t>Valcované nosníky dodatočne osadzované do pripravených otvorov bez zamurovania hláv do č.12</t>
  </si>
  <si>
    <t>1.1.1.1.1.1.4. </t>
  </si>
  <si>
    <t>Komunikácie</t>
  </si>
  <si>
    <t>1.1.1.1.1.1.4.1. </t>
  </si>
  <si>
    <t>Podklad alebo kryt z kameniva hrubého drveného veľ. 16-32 mm s rozprestretím a zhutnením hr. 50 mm</t>
  </si>
  <si>
    <t>1.1.1.1.1.1.4.2. </t>
  </si>
  <si>
    <t>Podklad alebo podsyp z betónového recyklátu s rozprestretím. vlhčením a zhutnením. po zhutnení hr. 150 mm</t>
  </si>
  <si>
    <t>1.1.1.1.1.1.5. </t>
  </si>
  <si>
    <t>Úpravy povrchov. podlahy. osadenie</t>
  </si>
  <si>
    <t>1.1.1.1.1.1.5.1. </t>
  </si>
  <si>
    <t>Príprava vonkajšieho podkladu stien penetráciou základnou</t>
  </si>
  <si>
    <t>1.1.1.1.1.1.5.2. </t>
  </si>
  <si>
    <t>Vonkajšia omietka stien vápennocementová jadrová (hrubá). hr. 10 mm -30%</t>
  </si>
  <si>
    <t>1.1.1.1.1.1.5.3. </t>
  </si>
  <si>
    <t>Vonkajšia omietka stien pastovitá silikónová roztieraná. hr. 2 mm</t>
  </si>
  <si>
    <t>1.1.1.1.1.1.5.4. </t>
  </si>
  <si>
    <t>Vonkajšia omietka stien pastovitá dekoratívna mozaiková</t>
  </si>
  <si>
    <t>1.1.1.1.1.1.5.5. </t>
  </si>
  <si>
    <t>Potiahnutie vonkajších stien sklotextilnou mriežkou s celoplošným prilepením</t>
  </si>
  <si>
    <t>1.1.1.1.1.1.5.6. </t>
  </si>
  <si>
    <t>Kontaktný zatepľovací systém soklovej alebo vodou namáhanej časti hr. 100 mm. skrutkovacie kotvy</t>
  </si>
  <si>
    <t>1.1.1.1.1.1.5.7. </t>
  </si>
  <si>
    <t>Kontaktný zatepľovací systém soklovej alebo vodou namáhanej časti hr. 160 mm. skrutkovacie kotvy</t>
  </si>
  <si>
    <t>1.1.1.1.1.1.5.8. </t>
  </si>
  <si>
    <t>Kontaktný zatepľovací systém z minerálnej vlny hr. 50 mm. skrutkovacie kotvy</t>
  </si>
  <si>
    <t>1.1.1.1.1.1.5.9. </t>
  </si>
  <si>
    <t>Kontaktný zatepľovací systém z minerálnej vlny hr. 160 mm. skrutkovacie kotvy</t>
  </si>
  <si>
    <t>1.1.1.1.1.1.5.10. </t>
  </si>
  <si>
    <t>Kontaktný zatepľovací systém ostenia z minerálnej vlny hr. 30 mm</t>
  </si>
  <si>
    <t>1.1.1.1.1.1.5.11. </t>
  </si>
  <si>
    <t>Zhotovenie jednonásobného adhézneho mostíku na nenasiakavé podklady pre potery a stierky</t>
  </si>
  <si>
    <t>1.1.1.1.1.1.5.12. </t>
  </si>
  <si>
    <t>kg</t>
  </si>
  <si>
    <t>Adhézny mostík na hladké nenasiakavé podklady</t>
  </si>
  <si>
    <t>1.1.1.1.1.1.5.13. </t>
  </si>
  <si>
    <t>Sanácia betónovej konštrukcie opravnou (reprofilačnou) maltou na betón a murivo hr. 5 mm</t>
  </si>
  <si>
    <t>1.1.1.1.1.1.5.14. </t>
  </si>
  <si>
    <t>Vyspravenie betonových schodiskových stupňov a podest reprofilačnou polymércementovou maltou hr. 10 mm</t>
  </si>
  <si>
    <t>1.1.1.1.1.1.5.15. </t>
  </si>
  <si>
    <t>Náter betónovej podlahy pre chodníky  /schody/</t>
  </si>
  <si>
    <t>1.1.1.1.1.1.6. </t>
  </si>
  <si>
    <t>Ostatné konštrukcie a práce-búranie</t>
  </si>
  <si>
    <t>1.1.1.1.1.1.6.1. </t>
  </si>
  <si>
    <t>m</t>
  </si>
  <si>
    <t>Osadenie záhonového alebo parkového obrubníka betón.. do lôžka z bet. pros. tr. C 16/20 s bočnou oporou</t>
  </si>
  <si>
    <t>1.1.1.1.1.1.6.2. </t>
  </si>
  <si>
    <t>Obrubník parkový. lxšxv 1000x50x200 mm. prírodný</t>
  </si>
  <si>
    <t>1.1.1.1.1.1.6.3. </t>
  </si>
  <si>
    <t>Montáž lešenia ľahkého pracovného radového s podlahami šírky nad 1.00 do 1.20 m. výšky do 10 m</t>
  </si>
  <si>
    <t>1.1.1.1.1.1.6.4. </t>
  </si>
  <si>
    <t>Príplatok za prvý a každý ďalší i začatý mesiac použitia lešenia ľahkého pracovného radového s podlahami šírky nad 1.00 do 1.20 m. výšky do 10 m</t>
  </si>
  <si>
    <t>1.1.1.1.1.1.6.5. </t>
  </si>
  <si>
    <t>Demontáž lešenia ľahkého pracovného radového s podlahami šírky nad 1.00 do 1.20 m. výšky do 10 m</t>
  </si>
  <si>
    <t>1.1.1.1.1.1.6.6. </t>
  </si>
  <si>
    <t>Hliníkový soklový profil šírky 163 mm</t>
  </si>
  <si>
    <t>1.1.1.1.1.1.6.7. </t>
  </si>
  <si>
    <t>Okenný a dverový začisťovací profil</t>
  </si>
  <si>
    <t>1.1.1.1.1.1.6.8. </t>
  </si>
  <si>
    <t>Dilatačný profil univerzálny (priebežný/rohový)</t>
  </si>
  <si>
    <t>1.1.1.1.1.1.6.9. </t>
  </si>
  <si>
    <t>Búranie základov alebo vybúranie otvorov plochy nad 4 m2 z betónu prostého alebo preloženého kameňom.  -2.20000t</t>
  </si>
  <si>
    <t>1.1.1.1.1.1.6.10. </t>
  </si>
  <si>
    <t>Vybúranie otvoru v murive tehl. plochy do 0.0225 m2 hr. do 300 mm.  -0.00800t</t>
  </si>
  <si>
    <t>1.1.1.1.1.1.6.11. </t>
  </si>
  <si>
    <t>Vybúranie otvoru v murive tehl. plochy do 0.25 m2 hr. do 300 mm.  -0.14600t</t>
  </si>
  <si>
    <t>1.1.1.1.1.1.6.12. </t>
  </si>
  <si>
    <t>Vybúranie otvorov v murive tehl. plochy do 1 m2 hr. do 300 mm.  -1.87500t</t>
  </si>
  <si>
    <t>1.1.1.1.1.1.6.13. </t>
  </si>
  <si>
    <t>Vysekanie rýh v tehl. murive pre vťahov. nosníkov do hĺbky 150 mm. pri výške nosníka do 150 mm.  -0.04200t</t>
  </si>
  <si>
    <t>1.1.1.1.1.1.6.14. </t>
  </si>
  <si>
    <t>Otlčenie omietok šľachtených a pod.. vonkajších brizolitových. v rozsahu do 30 %.  -0.01600t</t>
  </si>
  <si>
    <t>1.1.1.1.1.1.6.15. </t>
  </si>
  <si>
    <t>Otlčenie omietok šľachtených a pod.. vonkajších brizolitových. v rozsahu do 100 %.  -0.05000t</t>
  </si>
  <si>
    <t>1.1.1.1.1.1.6.16. </t>
  </si>
  <si>
    <t>Zvislá doprava sutiny a vybúraných hmôt za prvé podlažie nad alebo pod základným podlažím</t>
  </si>
  <si>
    <t>1.1.1.1.1.1.6.17. </t>
  </si>
  <si>
    <t>Odvoz sutiny a vybúraných hmôt na skládku do 1 km</t>
  </si>
  <si>
    <t>1.1.1.1.1.1.6.18. </t>
  </si>
  <si>
    <t>Odvoz sutiny a vybúraných hmôt na skládku za každý ďalší 1 km</t>
  </si>
  <si>
    <t>1.1.1.1.1.1.6.19. </t>
  </si>
  <si>
    <t>Poplatok za skládku - betón. tehly. dlaždice. obkladačky a keramika  (17 01). ostatné</t>
  </si>
  <si>
    <t>1.1.1.1.1.1.7. </t>
  </si>
  <si>
    <t>Presun hmôt HSV</t>
  </si>
  <si>
    <t>1.1.1.1.1.1.7.1. </t>
  </si>
  <si>
    <t>Presun hmôt pre opravy a údržbu objektov vrátane vonkajších plášťov výšky do 25 m</t>
  </si>
  <si>
    <t>1.1.1.1.1.2. </t>
  </si>
  <si>
    <t xml:space="preserve">PSV </t>
  </si>
  <si>
    <t>Práce a dodávky PSV</t>
  </si>
  <si>
    <t>1.1.1.1.1.2.1. </t>
  </si>
  <si>
    <t>Izolácie proti vode a vlhkosti</t>
  </si>
  <si>
    <t>1.1.1.1.1.2.1.1. </t>
  </si>
  <si>
    <t>Zhotovenie izolácie proti zemnej vlhkosti nopovou fóliou položenou voľne na ploche zvislej</t>
  </si>
  <si>
    <t>1.1.1.1.1.2.1.2. </t>
  </si>
  <si>
    <t>Nopová HDPE fólia hrúbky 0.5 mm. výška nopu 8 mm. proti zemnej vlhkosti s radónovou ochranou. pre spodnú stavbu</t>
  </si>
  <si>
    <t>1.1.1.1.1.2.1.3. </t>
  </si>
  <si>
    <t>KPL</t>
  </si>
  <si>
    <t>Presun hmôt pre izoláciu proti vode v objektoch výšky do 6 m</t>
  </si>
  <si>
    <t>1.1.1.1.1.2.2. </t>
  </si>
  <si>
    <t>Konštrukcie doplnkové kovové</t>
  </si>
  <si>
    <t>1.1.1.1.1.2.2.1. </t>
  </si>
  <si>
    <t>Montáž vrát a vrátok k oploteniu osadzovaných na stĺpiky oceľové. s plochou jednotlivo nad 2 do 4 m2</t>
  </si>
  <si>
    <t>1.1.1.1.1.2.2.2. </t>
  </si>
  <si>
    <t>Bránka dvojkrídlová. šxv 2.7x1.6 m. úprava Zn+PVC. farba RAL - viď výkaz</t>
  </si>
  <si>
    <t>1.1.1.1.1.2.2.3. </t>
  </si>
  <si>
    <t>Demontáž vrát a vrátok na oplotenie s plochou jednotlivo nad 2 do 6 m2.  -0.21000t</t>
  </si>
  <si>
    <t>1.1.1.1.1.2.2.4. </t>
  </si>
  <si>
    <t>Demontáž ostatných doplnkov stavieb s hmotnosťou jednotlivých dielov konštr. nad 50 do 100 kg.  -0.00100t</t>
  </si>
  <si>
    <t>1.1.1.1.1.2.2.5. </t>
  </si>
  <si>
    <t>Presun hmôt pre kovové stavebné doplnkové konštrukcie v objektoch výšky do 6 m</t>
  </si>
  <si>
    <t>1.1.1.1.1.2.3. </t>
  </si>
  <si>
    <t>Nátery</t>
  </si>
  <si>
    <t>1.1.1.1.1.2.3.1. </t>
  </si>
  <si>
    <t>Nátery kov.stav.doplnk.konštr. syntetické na vzduchu schnúce základný - 35µm</t>
  </si>
  <si>
    <t>1.1.1.1.1.3. </t>
  </si>
  <si>
    <t xml:space="preserve">HZS </t>
  </si>
  <si>
    <t>Hodinové zúčtovacie sadzby</t>
  </si>
  <si>
    <t>1.1.1.1.1.3.1. </t>
  </si>
  <si>
    <t>hod</t>
  </si>
  <si>
    <t>Stavebno montážne práce náročné ucelené - odborné. tvorivé remeselné (Tr. 3) v rozsahu 8 a viac hodín - orezanie koruny stromov  a prípadné korene zasahujúce do ryhy pre zateplenie základov</t>
  </si>
  <si>
    <t>1.1.1.1.1.3.2. </t>
  </si>
  <si>
    <t>Stavebno montážne práce náročné ucelené - odborné. tvorivé remeselné (Tr. 3) v rozsahu 8 a viac hodín - demontáž a spätná montáž konštrukcií brániace zatepľovacím prácam s úpravou kotvenia - striešky. osvetlenia. kamery</t>
  </si>
  <si>
    <t>1.1.1.1.1.3.3. </t>
  </si>
  <si>
    <t>Stavebno montážne práce náročné ucelené - odborné. tvorivé remeselné (Tr. 3) v rozsahu 8 a viac hodín - úprava oplotenia zo SZ strany a JV</t>
  </si>
  <si>
    <t>1.1.1.1.1.3.4. </t>
  </si>
  <si>
    <t>Stavebno montážne práce náročné ucelené - odborné. tvorivé remeselné (Tr. 3) v rozsahu 8 a viac hodín - demontáž vetracích mriežok na fasáde + vyplnenie otvorov po mriežkach</t>
  </si>
  <si>
    <t>1.1.1.1.2. </t>
  </si>
  <si>
    <t>Zateplenie/výmena strechy</t>
  </si>
  <si>
    <t>1.1.1.1.2.1. </t>
  </si>
  <si>
    <t>1.1.1.1.2.1.1. </t>
  </si>
  <si>
    <t>1.1.1.1.2.1.1.1. </t>
  </si>
  <si>
    <t>Murivo nosné (m3) z pórobetónových tvárnic hladkých pevnosti P2 až P4. nad 400 do 600 kg/m3 hrúbky 200 mm</t>
  </si>
  <si>
    <t>1.1.1.1.2.1.2. </t>
  </si>
  <si>
    <t>Vodorovné konštrukcie</t>
  </si>
  <si>
    <t>1.1.1.1.2.1.2.1. </t>
  </si>
  <si>
    <t>Betón stužujúcich pásov a vencov železový tr. C 25/30</t>
  </si>
  <si>
    <t>1.1.1.1.2.1.2.2. </t>
  </si>
  <si>
    <t>Debnenie bočníc stužujúcich pásov a vencov vrátane vzpier zhotovenie</t>
  </si>
  <si>
    <t>1.1.1.1.2.1.2.3. </t>
  </si>
  <si>
    <t>Debnenie bočníc stužujúcich pásov a vencov vrátane vzpier odstránenie</t>
  </si>
  <si>
    <t>1.1.1.1.2.1.2.4. </t>
  </si>
  <si>
    <t>Výstuž stužujúcich pásov a vencov z betonárskej ocele 10216</t>
  </si>
  <si>
    <t>1.1.1.1.2.1.2.5. </t>
  </si>
  <si>
    <t>Výstuž stužujúcich pásov a vencov z betonárskej ocele B500 (10505)</t>
  </si>
  <si>
    <t>1.1.1.1.2.1.3. </t>
  </si>
  <si>
    <t>1.1.1.1.2.1.3.1. </t>
  </si>
  <si>
    <t>Kladenie betónovej dlaždice voľne na plochú strechu. rozmeru nad 300 x 300 mm</t>
  </si>
  <si>
    <t>1.1.1.1.2.1.3.2. </t>
  </si>
  <si>
    <t>Dllažba betónová. rozmer 500x500x80 mm</t>
  </si>
  <si>
    <t>1.1.1.1.2.1.4. </t>
  </si>
  <si>
    <t>1.1.1.1.2.1.4.1. </t>
  </si>
  <si>
    <t>Výplň dilatačných škár z penového polystyrénu hr. 20 mm</t>
  </si>
  <si>
    <t>1.1.1.1.2.1.4.2. </t>
  </si>
  <si>
    <t>Hydraulická zdvíhacia plošina vrátane obsluhy inštalovaná na automobilovom podvozku výšky zdvihu do 27 m</t>
  </si>
  <si>
    <t>1.1.1.1.2.1.4.3. </t>
  </si>
  <si>
    <t>Chemická kotva s kotevným svorníkom tesnená chemickou ampulkou do betónu. ŽB. kameňa. s vyvŕtaním otvoru</t>
  </si>
  <si>
    <t>1.1.1.1.2.1.4.4. </t>
  </si>
  <si>
    <t>Búranie muriva alebo vybúranie otvorov plochy nad 4 m2 nadzákladového z tehál pálených maloformátových alebo vápennopieskových. na maltu cementovú. -1.950 t</t>
  </si>
  <si>
    <t>1.1.1.1.2.1.4.5. </t>
  </si>
  <si>
    <t>Búranie železobetónových stropov rebrových s viditeľnými trámami.  -2.40000t</t>
  </si>
  <si>
    <t>1.1.1.1.2.1.4.6. </t>
  </si>
  <si>
    <t>Búranie tehál na ležato. bez podklad. lôžka s akoukoľvek výplňou škár.  -0.04500t</t>
  </si>
  <si>
    <t>1.1.1.1.2.1.4.7. </t>
  </si>
  <si>
    <t>Odstránenie násypu pod podlahami alebo na strechách. hr.do 100 mm.  -1.40000t</t>
  </si>
  <si>
    <t>1.1.1.1.2.1.4.8. </t>
  </si>
  <si>
    <t>Odstránenie násypu pod podlahami alebo na strechách. hr.do 200 mm.  -1.40000t</t>
  </si>
  <si>
    <t>1.1.1.1.2.1.4.9. </t>
  </si>
  <si>
    <t>Vybúranie otvoru v murive tehl. plochy do 0.09 m2 hr. do 300 mm.  -0.05700t</t>
  </si>
  <si>
    <t>1.1.1.1.2.1.4.10. </t>
  </si>
  <si>
    <t>1.1.1.1.2.1.4.11. </t>
  </si>
  <si>
    <t>Plastový sklz na stavebnú sutinu výšky do 10 m</t>
  </si>
  <si>
    <t>1.1.1.1.2.1.4.12. </t>
  </si>
  <si>
    <t>Demontáž sklzu na stavebnú sutinu výšky do 10 m</t>
  </si>
  <si>
    <t>1.1.1.1.2.1.4.13. </t>
  </si>
  <si>
    <t>1.1.1.1.2.1.4.14. </t>
  </si>
  <si>
    <t>1.1.1.1.2.1.4.15. </t>
  </si>
  <si>
    <t>Vnútrostavenisková doprava sutiny a vybúraných hmôt do 10 m</t>
  </si>
  <si>
    <t>1.1.1.1.2.1.4.16. </t>
  </si>
  <si>
    <t>Vnútrostavenisková doprava sutiny a vybúraných hmôt za každých ďalších 5 m</t>
  </si>
  <si>
    <t>1.1.1.1.2.1.4.17. </t>
  </si>
  <si>
    <t>1.1.1.1.2.1.5. </t>
  </si>
  <si>
    <t>1.1.1.1.2.1.5.1. </t>
  </si>
  <si>
    <t>1.1.1.1.2.2. </t>
  </si>
  <si>
    <t>1.1.1.1.2.2.1. </t>
  </si>
  <si>
    <t>Izolácie striech. povlakové krytiny</t>
  </si>
  <si>
    <t>1.1.1.1.2.2.1.1. </t>
  </si>
  <si>
    <t>Zhotovenie parozábrany pre strechy ploché do 10°</t>
  </si>
  <si>
    <t>1.1.1.1.2.2.1.2. </t>
  </si>
  <si>
    <t>Parozábrana hr. 0.15 mm. š. 2 m. materiál na báze PO - modifikovaný PE</t>
  </si>
  <si>
    <t>1.1.1.1.2.2.1.3. </t>
  </si>
  <si>
    <t>Zhotovenie ochrannej vrstvy proti prerastaniu koreňov z fólie pre zelené strechy do 5°</t>
  </si>
  <si>
    <t>1.1.1.1.2.2.1.4. </t>
  </si>
  <si>
    <t>Fólia koreňovzdorná z elastického PELD pre zelené strechy. plošná hmotnosť 470 g/m2. hrúbka 0.5 mm</t>
  </si>
  <si>
    <t>1.1.1.1.2.2.1.5. </t>
  </si>
  <si>
    <t>Odstránenie povlakovej krytiny na strechách plochých 10° jednovrstvovej.  -0.00600t</t>
  </si>
  <si>
    <t>1.1.1.1.2.2.1.6. </t>
  </si>
  <si>
    <t>Odstránenie povlakovej krytiny na strechách plochých 10° trojvrstvovej.  -0.01400t</t>
  </si>
  <si>
    <t>1.1.1.1.2.2.1.7. </t>
  </si>
  <si>
    <t>Odstránenie povlakovej krytiny na strechách plochých do 10° každé ďalšie vrstvy.  -0.00600t</t>
  </si>
  <si>
    <t>1.1.1.1.2.2.1.8. </t>
  </si>
  <si>
    <t>Zhotovenie elektricky vodivej detekčnej vrstvy pre iskrové skúšky striech plochých do 10° fóliou AL/PE položenou voľne</t>
  </si>
  <si>
    <t>1.1.1.1.2.2.1.9. </t>
  </si>
  <si>
    <t>Separačná fólia hliníková. vodivá. detekčná hr. 16 mm. PE</t>
  </si>
  <si>
    <t>1.1.1.1.2.2.1.10. </t>
  </si>
  <si>
    <t>Detaily k PVC-P fóliam osadenie hotovej strešnej vpuste vyhrievanej</t>
  </si>
  <si>
    <t>1.1.1.1.2.2.1.11. </t>
  </si>
  <si>
    <t>Vpusť  s PVC manžetou DN 125 - vyhrievaná pre zelené strechy</t>
  </si>
  <si>
    <t>1.1.1.1.2.2.1.12. </t>
  </si>
  <si>
    <t>Detaily k PVC-P fóliam osadenie vetracích komínkov</t>
  </si>
  <si>
    <t>1.1.1.1.2.2.1.13. </t>
  </si>
  <si>
    <t>1.1.1.1.2.2.1.14. </t>
  </si>
  <si>
    <t>Hydroizolačná fólia PVC-P hr. 2.0 mm izolácia plochých striech</t>
  </si>
  <si>
    <t>1.1.1.1.2.2.1.15. </t>
  </si>
  <si>
    <t>Odvetrávací komín pre PVC-P fólie. DN 125</t>
  </si>
  <si>
    <t>1.1.1.1.2.2.1.16. </t>
  </si>
  <si>
    <t>Rozperný nit 6x30 mm do betónu. hliníkový</t>
  </si>
  <si>
    <t>1.1.1.1.2.2.1.17. </t>
  </si>
  <si>
    <t>Detaily k termoplastom všeobecne. kútový uholník z hrubopoplastovaného plechu RŠ 105 mm. ohyb 90-135°</t>
  </si>
  <si>
    <t>1.1.1.1.2.2.1.18. </t>
  </si>
  <si>
    <t>1.1.1.1.2.2.1.19. </t>
  </si>
  <si>
    <t>Detaily k termoplastom všeobecne. nárožný uholník z hrubopoplast. plechu RŠ 100 mm. ohyb 90-135°</t>
  </si>
  <si>
    <t>1.1.1.1.2.2.1.20. </t>
  </si>
  <si>
    <t>1.1.1.1.2.2.1.21. </t>
  </si>
  <si>
    <t>Detaily k termoplastom všeobecne. stenový kotviaci pásik z hrubopoplast. plechu RŠ 70 mm</t>
  </si>
  <si>
    <t>1.1.1.1.2.2.1.22. </t>
  </si>
  <si>
    <t>1.1.1.1.2.2.1.23. </t>
  </si>
  <si>
    <t>Vykonanie iskrovej skúšky striech z povlakových krytín. nevodivých fólií</t>
  </si>
  <si>
    <t>1.1.1.1.2.2.1.24. </t>
  </si>
  <si>
    <t>Montáž podkladnej konštrukcie z OSB dosiek na atike šírky 411 - 620 mm pod klampiarske konštrukcie</t>
  </si>
  <si>
    <t>1.1.1.1.2.2.1.25. </t>
  </si>
  <si>
    <t>1.1.1.1.2.2.1.26. </t>
  </si>
  <si>
    <t>Doska OSB nebrúsená hr. 18 mm</t>
  </si>
  <si>
    <t>1.1.1.1.2.2.1.27. </t>
  </si>
  <si>
    <t>Presun hmôt pre izoláciu povlakovej krytiny v objektoch výšky nad 6 do 12 m</t>
  </si>
  <si>
    <t>1.1.1.1.2.2.2. </t>
  </si>
  <si>
    <t>Izolácie tepelné</t>
  </si>
  <si>
    <t>1.1.1.1.2.2.2.1. </t>
  </si>
  <si>
    <t>Montáž tepelnej izolácie stien polystyrénom. celoplošným prilepením</t>
  </si>
  <si>
    <t>1.1.1.1.2.2.2.2. </t>
  </si>
  <si>
    <t>Doska EPS hr. 100 mm. pevnosť v tlaku 200 kPa. na zateplenie podláh a plochých striech</t>
  </si>
  <si>
    <t>1.1.1.1.2.2.2.3. </t>
  </si>
  <si>
    <t>Montáž tepelnej izolácie striech plochých do 10° spádovými doskami z polystyrénu v jednej vrstve</t>
  </si>
  <si>
    <t>1.1.1.1.2.2.2.4. </t>
  </si>
  <si>
    <t>Doska spádová  EPS 200 . spádový polystyrén pre odvodnenie a zateplenie plochých striech</t>
  </si>
  <si>
    <t>1.1.1.1.2.2.2.5. </t>
  </si>
  <si>
    <t>Montáž tepelnej izolácie striech plochých do 10° polystyrénom. dvojvrstvová kladenými voľne</t>
  </si>
  <si>
    <t>1.1.1.1.2.2.2.6. </t>
  </si>
  <si>
    <t>Doska EPS hr. 120 mm. pevnosť v tlaku 200 kPa. na zateplenie podláh a plochých striech</t>
  </si>
  <si>
    <t>1.1.1.1.2.2.2.7. </t>
  </si>
  <si>
    <t>Montáž tepelnej izolácie na atiku polystyrénom prikotvením</t>
  </si>
  <si>
    <t>1.1.1.1.2.2.2.8. </t>
  </si>
  <si>
    <t>Presun hmôt pre izolácie tepelné v objektoch výšky nad 6 m do 12 m</t>
  </si>
  <si>
    <t>1.1.1.1.2.2.3. </t>
  </si>
  <si>
    <t>Zdravotechnika - vnútorná kanalizácia</t>
  </si>
  <si>
    <t>1.1.1.1.2.2.3.1. </t>
  </si>
  <si>
    <t>Demontáž strešného vtoku DN 125.  -0.02011t</t>
  </si>
  <si>
    <t>1.1.1.1.2.2.3.2. </t>
  </si>
  <si>
    <t>D+ M Poistný prepad hranatý. dĺžka napojenia 600 mm. uhol 5°. 300 x 100 mm</t>
  </si>
  <si>
    <t>1.1.1.1.2.2.3.3. </t>
  </si>
  <si>
    <t>Montáž lapača strešných splavenín plastového z PP. lapacím košom  DN 125/125</t>
  </si>
  <si>
    <t>1.1.1.1.2.2.3.4. </t>
  </si>
  <si>
    <t>Univerzálny lapač strešných splavenín DN 125/125. PP. bočný</t>
  </si>
  <si>
    <t>1.1.1.1.2.2.3.5. </t>
  </si>
  <si>
    <t>Presun hmôt pre vnútornú kanalizáciu v objektoch výšky nad 6 do 12 m</t>
  </si>
  <si>
    <t>1.1.1.1.2.2.4. </t>
  </si>
  <si>
    <t>Konštrukcie klampiarske</t>
  </si>
  <si>
    <t>1.1.1.1.2.2.4.1. </t>
  </si>
  <si>
    <t>Lemovanie z pozinkovaného farbeného PZf plechu. múrov na plochých strechách</t>
  </si>
  <si>
    <t>1.1.1.1.2.2.4.2. </t>
  </si>
  <si>
    <t>Demontáž lemovania múrov na plochých strechách vrátane krycieho plechu nadmúroviek rš 500 mm.  -0.00320t</t>
  </si>
  <si>
    <t>1.1.1.1.2.2.4.3. </t>
  </si>
  <si>
    <t>Kotlík zberný z pozinkovaného farbeného PZf plechu. pre rúry s priemerom D 80 do 120 mm</t>
  </si>
  <si>
    <t>1.1.1.1.2.2.4.4. </t>
  </si>
  <si>
    <t>Oplechovanie muriva a atík z pozinkovaného farbeného PZf plechu. vrátane rohov r.š. 750 mm</t>
  </si>
  <si>
    <t>1.1.1.1.2.2.4.5. </t>
  </si>
  <si>
    <t>Oplechovanie muriva a atík z pozinkovaného farbeného PZf plechu. vrátane rohov r.š. 900 mm vr.dilatácie</t>
  </si>
  <si>
    <t>1.1.1.1.2.2.4.6. </t>
  </si>
  <si>
    <t>Demontáž oplechovania múrov a nadmuroviek rš od 330 do 500 mm.  -0.00230t</t>
  </si>
  <si>
    <t>1.1.1.1.2.2.4.7. </t>
  </si>
  <si>
    <t>Zvodové rúry z pozinkovaného farbeného PZf plechu. kruhové. priemer 120 mm</t>
  </si>
  <si>
    <t>1.1.1.1.2.2.4.8. </t>
  </si>
  <si>
    <t>Odpadové rúry z PVC rovné priemer 125 mm</t>
  </si>
  <si>
    <t>1.1.1.1.2.2.4.9. </t>
  </si>
  <si>
    <t>Koleno s objímkami k odpadovým rúram z PVC priemer 125 mm</t>
  </si>
  <si>
    <t>1.1.1.1.2.2.4.10. </t>
  </si>
  <si>
    <t>Presun hmôt pre konštrukcie klampiarske v objektoch výšky nad 6 do 12 m</t>
  </si>
  <si>
    <t>1.1.1.1.2.2.5. </t>
  </si>
  <si>
    <t>1.1.1.1.2.2.5.1. </t>
  </si>
  <si>
    <t>Montáž rebríkov do muriva s vodovodnou ochrannou rúrkou</t>
  </si>
  <si>
    <t>1.1.1.1.2.2.5.2. </t>
  </si>
  <si>
    <t>Montáž ochranného koša skrutkovaním</t>
  </si>
  <si>
    <t>1.1.1.1.2.2.5.3. </t>
  </si>
  <si>
    <t>Rebrík oceľový pozinkovaný na stenu s priamym výstupom a prechodovou plošinou. dĺ. 5100 mm s ochranným košom</t>
  </si>
  <si>
    <t>1.1.1.1.2.2.5.4. </t>
  </si>
  <si>
    <t>Montáž kotviaceho bodu silného záchytného systému proti pádu do dutinových panelov pomocou chemických kotiev</t>
  </si>
  <si>
    <t>1.1.1.1.2.2.5.5. </t>
  </si>
  <si>
    <t>Kotviaci bod silný pre dutinové konštrukcie na chemickú kotvu. dĺžky 800 mm</t>
  </si>
  <si>
    <t>1.1.1.1.2.2.5.6. </t>
  </si>
  <si>
    <t>1.1.1.1.2.2.5.7. </t>
  </si>
  <si>
    <t>Presun hmôt pre kovové stavebné doplnkové konštrukcie v objektoch výšky nad 6 do 12 m</t>
  </si>
  <si>
    <t>1.1.1.1.2.3. </t>
  </si>
  <si>
    <t>1.1.1.1.2.3.1. </t>
  </si>
  <si>
    <t>Stavebno montážne práce náročné ucelené - odborné. tvorivé remeselné (Tr. 3) v rozsahu viac ako 8 hodín - demontáž vzt jednotiek na streche</t>
  </si>
  <si>
    <t>1.1.1.1.3. </t>
  </si>
  <si>
    <t>Výmena otvorových konštrukcií</t>
  </si>
  <si>
    <t>1.1.1.1.3.1. </t>
  </si>
  <si>
    <t>1.1.1.1.3.1.1. </t>
  </si>
  <si>
    <t>1.1.1.1.3.1.1.1. </t>
  </si>
  <si>
    <t>Omietka vápenná vnútorného ostenia okenného alebo dverného štuková</t>
  </si>
  <si>
    <t>1.1.1.1.3.1.1.2. </t>
  </si>
  <si>
    <t>Príprava vnútorného podkladu stien penetráciou základnou</t>
  </si>
  <si>
    <t>1.1.1.1.3.1.1.3. </t>
  </si>
  <si>
    <t>Vnútorná omietka stien vápenná štuková (jemná). hr. 3 mm</t>
  </si>
  <si>
    <t>1.1.1.1.3.1.1.4. </t>
  </si>
  <si>
    <t>Potiahnutie vnútorných stien sklotextilnou mriežkou s celoplošným prilepením</t>
  </si>
  <si>
    <t>1.1.1.1.3.1.2. </t>
  </si>
  <si>
    <t>1.1.1.1.3.1.2.1. </t>
  </si>
  <si>
    <t>Vyčistenie budov pri výške podlaží do 4 m</t>
  </si>
  <si>
    <t>1.1.1.1.3.1.2.2. </t>
  </si>
  <si>
    <t>Demontáž dverí drevených vchodových. 1 bm obvodu - 0.012t</t>
  </si>
  <si>
    <t>1.1.1.1.3.1.2.3. </t>
  </si>
  <si>
    <t>Vyvesenie dreveného dverného krídla do suti plochy nad 2 m2. -0.02700t</t>
  </si>
  <si>
    <t>1.1.1.1.3.1.2.4. </t>
  </si>
  <si>
    <t>Vyvesenie plastového okenného krídla do suti plochy nad 1. 5 m2. -0.02000t</t>
  </si>
  <si>
    <t>1.1.1.1.3.1.2.5. </t>
  </si>
  <si>
    <t>Demontáž okien plastových. 1 bm obvodu - 0.007t</t>
  </si>
  <si>
    <t>1.1.1.1.3.1.2.6. </t>
  </si>
  <si>
    <t>Demontáž dverí plastových vchodových. 1 bm obvodu - 0.012t</t>
  </si>
  <si>
    <t>1.1.1.1.3.1.2.7. </t>
  </si>
  <si>
    <t>Vyvesenie plastového dverného krídla do suti plochy nad 2 m2. -0.03000t</t>
  </si>
  <si>
    <t>1.1.1.1.3.1.2.8. </t>
  </si>
  <si>
    <t>Otlčenie omietok stien vnútorných vápenných alebo vápennocementových v rozsahu do 100 %.  -0.04600t</t>
  </si>
  <si>
    <t>1.1.1.1.3.1.2.9. </t>
  </si>
  <si>
    <t>Zvislá doprava sutiny po schodoch ručne do 3.5 m</t>
  </si>
  <si>
    <t>1.1.1.1.3.1.2.10. </t>
  </si>
  <si>
    <t>1.1.1.1.3.1.2.11. </t>
  </si>
  <si>
    <t>1.1.1.1.3.1.2.12. </t>
  </si>
  <si>
    <t>1.1.1.1.3.1.2.13. </t>
  </si>
  <si>
    <t>1.1.1.1.3.1.2.14. </t>
  </si>
  <si>
    <t>Poplatok za skládku - drevo. sklo. plasty (17 02). ostatné</t>
  </si>
  <si>
    <t>1.1.1.1.3.1.3. </t>
  </si>
  <si>
    <t>1.1.1.1.3.1.3.1. </t>
  </si>
  <si>
    <t>1.1.1.1.3.2. </t>
  </si>
  <si>
    <t>1.1.1.1.3.2.1. </t>
  </si>
  <si>
    <t>1.1.1.1.3.2.1.1. </t>
  </si>
  <si>
    <t>Oplechovanie parapetov z pozinkovaného farbeného PZf plechu. vrátane rohov r.š. 230 mm</t>
  </si>
  <si>
    <t>1.1.1.1.3.2.1.2. </t>
  </si>
  <si>
    <t>Oplechovanie parapetov z pozinkovaného farbeného PZf plechu. vrátane rohov r.š. 270 mm</t>
  </si>
  <si>
    <t>1.1.1.1.3.2.1.3. </t>
  </si>
  <si>
    <t>Demontáž oplechovania parapetov rš od 100 do 330 mm.  -0.00135t</t>
  </si>
  <si>
    <t>1.1.1.1.3.2.1.4. </t>
  </si>
  <si>
    <t>Presun hmôt pre konštrukcie klampiarske v objektoch výšky do 6 m</t>
  </si>
  <si>
    <t>1.1.1.1.3.2.2. </t>
  </si>
  <si>
    <t>Konštrukcie stolárske</t>
  </si>
  <si>
    <t>1.1.1.1.3.2.2.1. </t>
  </si>
  <si>
    <t>Montáž okien a dverí plastových s hydroizolačnými páskami (exteriérová a interiérová)</t>
  </si>
  <si>
    <t>1.1.1.1.3.2.2.2. </t>
  </si>
  <si>
    <t>Fólia paropriepustná tesniaca polymér-flísová. š. 70 mm. dĺ. 30 m. pre tesnenie pripájacej škáry okenného rámu a muriva z exteriéru</t>
  </si>
  <si>
    <t>1.1.1.1.3.2.2.3. </t>
  </si>
  <si>
    <t>Fólia paronepriepustná tesniaca polymér-flísová. š. 70 mm. dĺ. 30 m. pre tesnenie pripájacej škáry okenného rámu a muriva z interiéru</t>
  </si>
  <si>
    <t>1.1.1.1.3.2.2.4. </t>
  </si>
  <si>
    <t>Okno plastové jednokrídlové OS. izolačné trojsklo - viď výkaz</t>
  </si>
  <si>
    <t>1.1.1.1.3.2.2.5. </t>
  </si>
  <si>
    <t>Okno plastové jednokrídlové OS. izolačné trojsklo + rozširovací profil - viď výkaz</t>
  </si>
  <si>
    <t>1.1.1.1.3.2.2.6. </t>
  </si>
  <si>
    <t>Okno plastové dvojkrídklové OS+O. izolačné trojsklo - viď výkaz</t>
  </si>
  <si>
    <t>1.1.1.1.3.2.2.7. </t>
  </si>
  <si>
    <t>Okno plastové dvojkrídklové OS+O. izolačné trojsklo+rozširovací profil - viď výkaz</t>
  </si>
  <si>
    <t>1.1.1.1.3.2.2.8. </t>
  </si>
  <si>
    <t>Okno plastové trojkrídlové OS+O+OS. izolačné trojsklo + rozširovací profil - viď výkaz</t>
  </si>
  <si>
    <t>1.1.1.1.3.2.2.9. </t>
  </si>
  <si>
    <t>Okno plastové štvorkrídlové OS+O+O+OS. izolačné trojsklo + rozširovací profil - viď výkaz</t>
  </si>
  <si>
    <t>1.1.1.1.3.2.2.10. </t>
  </si>
  <si>
    <t>Okno plastové päťkrídlové OS+O+OS+O+OS. izolačné trojsklo + rozširovací profil - viď výkaz</t>
  </si>
  <si>
    <t>1.1.1.1.3.2.2.11. </t>
  </si>
  <si>
    <t>Okno plastové zložené - viď výkaz. izolačné trojsklo + rozširovací profil</t>
  </si>
  <si>
    <t>1.1.1.1.3.2.2.12. </t>
  </si>
  <si>
    <t>Dvere vchodové plastové jednokrídlové so sendvičovou výplňou s nadsvetlíkom fix. izolačné trojsklo - viď výkaz</t>
  </si>
  <si>
    <t>1.1.1.1.3.2.2.13. </t>
  </si>
  <si>
    <t>Dvere vchodové plastové jednokrídlové so sendvičovou výplňou s nadsvetlíkom S otváranie z podlahy. izolačné trojsklo - viď výkaz</t>
  </si>
  <si>
    <t>1.1.1.1.3.2.2.14. </t>
  </si>
  <si>
    <t>Dvere vchodové plastové jednokrídlové so sendvičovou výplňou do 1/3 s nadsvetlíkom fix a horné 2/3. izolačné trojsklo - viď výkaz</t>
  </si>
  <si>
    <t>1.1.1.1.3.2.2.15. </t>
  </si>
  <si>
    <t>Dvere vchodové plastové dvojkrídlové asymetrické so sendvičovou výplňou do 1/3. horné 2/3. izolačné trojsklo - viď výkaz</t>
  </si>
  <si>
    <t>1.1.1.1.3.2.2.16. </t>
  </si>
  <si>
    <t>Dvere vchodové plastové dvojkrídlové asymetrické so sendvičovou výplňou do 1/3. horné 2/3. izolačné trojsklo. madlo namiesto kľučky - viď výkaz</t>
  </si>
  <si>
    <t>1.1.1.1.3.2.2.17. </t>
  </si>
  <si>
    <t>Montáž parapetnej dosky plastovej šírky nad 300 mm. dĺžky do 1000 mm</t>
  </si>
  <si>
    <t>1.1.1.1.3.2.2.18. </t>
  </si>
  <si>
    <t>Montáž parapetnej dosky plastovej šírky nad 300 mm. dĺžky 1000-1600 mm</t>
  </si>
  <si>
    <t>1.1.1.1.3.2.2.19. </t>
  </si>
  <si>
    <t>Montáž parapetnej dosky plastovej šírky nad 300 mm. dĺžky 1600-2600 mm</t>
  </si>
  <si>
    <t>1.1.1.1.3.2.2.20. </t>
  </si>
  <si>
    <t>Montáž parapetnej dosky plastovej šírky nad 300 mm. dĺžky nad 2600 mm</t>
  </si>
  <si>
    <t>1.1.1.1.3.2.2.21. </t>
  </si>
  <si>
    <t>Parapetná doska plastová. šírka do 300 mm. komôrková vnútorná. biela</t>
  </si>
  <si>
    <t>1.1.1.1.3.2.2.22. </t>
  </si>
  <si>
    <t>Demontáž parapetnej dosky plastovej šírky do 300 mm. -0.006t</t>
  </si>
  <si>
    <t>1.1.1.1.3.2.2.23. </t>
  </si>
  <si>
    <t>Presun hmot pre konštrukcie stolárske v objektoch výšky do 6 m</t>
  </si>
  <si>
    <t>1.1.1.1.3.2.3. </t>
  </si>
  <si>
    <t>1.1.1.1.3.2.3.1. </t>
  </si>
  <si>
    <t>Montáž siete proti hmyzu na okno. pevnej úchytkami na tesnenie</t>
  </si>
  <si>
    <t>1.1.1.1.3.2.3.2. </t>
  </si>
  <si>
    <t>Okenná sieť proti hmyzu pevná s vnútorným lemom na rám okna. reverzibilná z interiéru. farba biela</t>
  </si>
  <si>
    <t>1.1.1.1.3.2.3.3. </t>
  </si>
  <si>
    <t>Montáž hliníkovej vonkajšej žalúzie do šírky 80 cm a dĺžky 160 cm na stenu alebo ostenie</t>
  </si>
  <si>
    <t>1.1.1.1.3.2.3.4. </t>
  </si>
  <si>
    <t>Montáž hliníkovej vonkajšej žalúzie od šírky 80 cm do 140 cm a dĺžky 160 cm na stenu alebo ostenie</t>
  </si>
  <si>
    <t>1.1.1.1.3.2.3.5. </t>
  </si>
  <si>
    <t>Montáž hliníkovej vonkajšej žalúzie od šírky 80 cm do 140 cm a dĺžky 260 cm na stenu alebo ostenie</t>
  </si>
  <si>
    <t>1.1.1.1.3.2.3.6. </t>
  </si>
  <si>
    <t>Montáž hliníkovej vonkajšej žalúzie od šírky 140 cm do 180 cm a dĺžky 260 cm na stenu alebo ostenie</t>
  </si>
  <si>
    <t>1.1.1.1.3.2.3.7. </t>
  </si>
  <si>
    <t>Montáž hliníkovej vonkajšej žalúzie od šírky 180 cm do 240 cm a dĺžky 260 cm na stenu alebo ostenie</t>
  </si>
  <si>
    <t>1.1.1.1.3.2.3.8. </t>
  </si>
  <si>
    <t>Montáž hliníkovej vonkajšej žalúzie od šírky 240 cm do 400 cm a dĺžky 260 cm na stenu alebo ostenie</t>
  </si>
  <si>
    <t>1.1.1.1.3.2.3.9. </t>
  </si>
  <si>
    <t>Montáž hliníkovej vonkajšej žalúzie od šírky 240 cm do 400 cm a dĺžky 400 cm na stenu alebo ostenie</t>
  </si>
  <si>
    <t>1.1.1.1.3.2.3.10. </t>
  </si>
  <si>
    <t>Žalúzie exteriérové hliníkové v samonosnom vyhotovení. manuálne ovládané - viď výkaz</t>
  </si>
  <si>
    <t>1.1.1.1.3.2.3.11. </t>
  </si>
  <si>
    <t>1.1.1.1.3.2.4. </t>
  </si>
  <si>
    <t>Maľby</t>
  </si>
  <si>
    <t>1.1.1.1.3.2.4.1. </t>
  </si>
  <si>
    <t>Penetrovanie jednonásobné jemnozrnných podkladov výšky do 3.80 m</t>
  </si>
  <si>
    <t>1.1.1.1.3.2.4.2. </t>
  </si>
  <si>
    <t>Zakrývanie otvorov. podláh a zariadení fóliou v miestnostiach alebo na schodisku</t>
  </si>
  <si>
    <t>1.1.1.1.3.2.4.3. </t>
  </si>
  <si>
    <t>Zakrývanie podláh a zariadení papierom v miestnostiach alebo na schodisku</t>
  </si>
  <si>
    <t>1.1.1.1.3.2.4.4. </t>
  </si>
  <si>
    <t>Maľby akrylátové základné dvojnásobné. ručne nanášané na jemnozrnný podklad výšky do 3.80 m</t>
  </si>
  <si>
    <t>1.1.1.1.3.2.5. </t>
  </si>
  <si>
    <t>Čalúnnické práce</t>
  </si>
  <si>
    <t>1.1.1.1.3.2.5.1. </t>
  </si>
  <si>
    <t>Demontáž interiérových žalúzií. -0.002t</t>
  </si>
  <si>
    <t>1.1.1.1.3.3. </t>
  </si>
  <si>
    <t>1.1.1.1.3.3.1. </t>
  </si>
  <si>
    <t>Stavebno montážne práce náročné ucelené - odborné. tvorivé remeselné (Tr. 3) v rozsahu viac ako 8 hodín - označenie dverí výrazným pruhom zo značiek rozm.50x50 mm - viď výkaz</t>
  </si>
  <si>
    <t>1.1.1.2. </t>
  </si>
  <si>
    <t>3.2. Modernizácia. výmena zdrojov tepla a rozvodov</t>
  </si>
  <si>
    <t>1.1.1.2.1. </t>
  </si>
  <si>
    <t>1.1.1.2.1.1. </t>
  </si>
  <si>
    <t>1.1.1.2.1.1.1. </t>
  </si>
  <si>
    <t>Búranie muriva alebo vybúranie otvorov plochy nad 4 m2 nadzákladového z tehál pálených maloformátových alebo vápennopieskových. na maltu vápennú alebo vápennocementovú.  -1.800 t</t>
  </si>
  <si>
    <t>1.1.1.2.1.1.2. </t>
  </si>
  <si>
    <t>1.1.1.2.1.1.3. </t>
  </si>
  <si>
    <t>Zvislá doprava sutiny po schodoch ručne. príplatok za každých ďalších 3.5 m</t>
  </si>
  <si>
    <t>1.1.1.2.1.1.4. </t>
  </si>
  <si>
    <t>1.1.1.2.1.1.5. </t>
  </si>
  <si>
    <t>1.1.1.2.1.1.6. </t>
  </si>
  <si>
    <t>1.1.1.2.1.1.7. </t>
  </si>
  <si>
    <t>1.1.1.2.1.1.8. </t>
  </si>
  <si>
    <t>1.1.1.2.2. </t>
  </si>
  <si>
    <t>1.1.1.2.2.1. </t>
  </si>
  <si>
    <t>1.1.1.2.2.1.1. </t>
  </si>
  <si>
    <t>Montaž trubíc na báze PE peny hr. do 13 mm. vnút.priemer 22 - 42 mm</t>
  </si>
  <si>
    <t>1.1.1.2.2.1.2. </t>
  </si>
  <si>
    <t>Izolačná PE trubica dxhr. 28x13 mm. nadrezaná. na izolovanie rozvodov vody. kúrenia. zdravotechniky</t>
  </si>
  <si>
    <t>1.1.1.2.2.1.3. </t>
  </si>
  <si>
    <t>Izolačná PE trubica dxhr. 32x13 mm. nadrezaná. na izolovanie rozvodov vody. kúrenia. zdravotechniky</t>
  </si>
  <si>
    <t>1.1.1.2.2.1.4. </t>
  </si>
  <si>
    <t>Montaž trubíc na báze PE peny hr. do 13 mm. vnút.priemer 43-52 mm</t>
  </si>
  <si>
    <t>1.1.1.2.2.1.5. </t>
  </si>
  <si>
    <t>Izolačná PE trubica dxhr. 42x20 mm. nadrezaná. na izolovanie rozvodov vody. kúrenia. zdravotechniky</t>
  </si>
  <si>
    <t>1.1.1.2.2.1.6. </t>
  </si>
  <si>
    <t>Izolačná PE trubica dxhr. 54x20 mm. nadrezaná. na izolovanie rozvodov vody. kúrenia. zdravotechniky</t>
  </si>
  <si>
    <t>1.1.1.2.2.1.7. </t>
  </si>
  <si>
    <t>Izolačná PE trubica dxhr. 54x30 mm. rozrezaná. na izolovanie rozvodov vody. kúrenia. zdravotechniky</t>
  </si>
  <si>
    <t>1.1.1.2.2.1.8. </t>
  </si>
  <si>
    <t>Presun hmôt pre izolácie tepelné v objektoch výšky do 6 m</t>
  </si>
  <si>
    <t>1.1.1.2.2.2. </t>
  </si>
  <si>
    <t>Ústredné kúrenie. rozvodné potrubie</t>
  </si>
  <si>
    <t>1.1.1.2.2.2.1. </t>
  </si>
  <si>
    <t>Demontáž potrubia z oceľových rúrok závitových nad 15 do DN 32.  -0.00320t</t>
  </si>
  <si>
    <t>1.1.1.2.2.2.2. </t>
  </si>
  <si>
    <t>Demontáž potrubia z oceľových rúrok závitových nad 32 do DN 50.  -0.00532t</t>
  </si>
  <si>
    <t>1.1.1.2.2.2.3. </t>
  </si>
  <si>
    <t>Potrubie z uhlíkovej ocele spájané lisovaním 15x1.2</t>
  </si>
  <si>
    <t>1.1.1.2.2.2.4. </t>
  </si>
  <si>
    <t>Potrubie z uhlíkovej ocele spájané lisovaním 18x1.2</t>
  </si>
  <si>
    <t>1.1.1.2.2.2.5. </t>
  </si>
  <si>
    <t>Potrubie z uhlíkovej ocele spájané lisovaním 22x1.5</t>
  </si>
  <si>
    <t>1.1.1.2.2.2.6. </t>
  </si>
  <si>
    <t>Potrubie z uhlíkovej ocele spájané lisovaním 28x1.5</t>
  </si>
  <si>
    <t>1.1.1.2.2.2.7. </t>
  </si>
  <si>
    <t>Potrubie z uhlíkovej ocele spájané lisovaním 35x1.5</t>
  </si>
  <si>
    <t>1.1.1.2.2.2.8. </t>
  </si>
  <si>
    <t>Potrubie z uhlíkovej ocele spájané lisovaním 42x1.5</t>
  </si>
  <si>
    <t>1.1.1.2.2.2.9. </t>
  </si>
  <si>
    <t>Potrubie z uhlíkovej ocele spájané lisovaním 54x1.5</t>
  </si>
  <si>
    <t>1.1.1.2.2.2.10. </t>
  </si>
  <si>
    <t>Tlaková skúška potrubia z oceľových rúrok do priemeru 89/5</t>
  </si>
  <si>
    <t>1.1.1.2.2.2.11. </t>
  </si>
  <si>
    <t>Vnútrostav. premiestnenie vybúraných hmôt rozvodov potrubia vodorovne do 100 m z obj. výš. do 24m</t>
  </si>
  <si>
    <t>1.1.1.2.2.2.12. </t>
  </si>
  <si>
    <t>Presun hmôt pre rozvody potrubia v objektoch výšky nad 6 do 24 m</t>
  </si>
  <si>
    <t>1.1.1.2.2.3. </t>
  </si>
  <si>
    <t>Ústredné kúrenie. armatúry.</t>
  </si>
  <si>
    <t>1.1.1.2.2.3.1. </t>
  </si>
  <si>
    <t>Demontáž armatúry závitovej s dvomi závitmi do G 1/2 -0.00045t</t>
  </si>
  <si>
    <t>1.1.1.2.2.3.2. </t>
  </si>
  <si>
    <t>Montáž závitovej armatúry s 1 závitom do G 1/2</t>
  </si>
  <si>
    <t>1.1.1.2.2.3.3. </t>
  </si>
  <si>
    <t>HERZ Kohút guľový DN 15. s hadicovou prípojkou a vonkajšou maticou 1/2. PN 12.5</t>
  </si>
  <si>
    <t>1.1.1.2.2.3.4. </t>
  </si>
  <si>
    <t>Montáž závitovej pripojovacej armatúry - vykurovacie teleso</t>
  </si>
  <si>
    <t>1.1.1.2.2.3.5. </t>
  </si>
  <si>
    <t>HERZ Ventil TS-90 DN 15. termostatický. priamy. prípojka na vykurovacie teleso s kužeľovým tesnením. pripojenie na rúru univerzálnym hrdlom</t>
  </si>
  <si>
    <t>1.1.1.2.2.3.6. </t>
  </si>
  <si>
    <t>HERZ Ventil do spiatočky RL-5 DN 15. priamy. s prednastavením. s možnosťou napúšťania. vypúšťania a uzavretia. prípojka na vykurovacie teleso s kužeľovým tesnením. pripojenie na rúru univerzálnym hrdlom</t>
  </si>
  <si>
    <t>1.1.1.2.2.3.7. </t>
  </si>
  <si>
    <t>HRZ Ventil TS-90-V DN15. termostatický. priamy. s plynulým skrytým prednastavením. prípojka na vykurovacie teleso s kužeľovým tesnením. pripojenie na rúru vonkajším závitom G 3/4" s kužeľovým tesnením</t>
  </si>
  <si>
    <t>1.1.1.2.2.3.8. </t>
  </si>
  <si>
    <t>Montáž závitovej armatúry s 2 závitmi G 2</t>
  </si>
  <si>
    <t>1.1.1.2.2.3.9. </t>
  </si>
  <si>
    <t>HERZ Kohút guľový DN50. PN25. s predĺženým vretenom. s pákovým ovládačom. 2 x vnútorný závit</t>
  </si>
  <si>
    <t>1.1.1.2.2.3.10. </t>
  </si>
  <si>
    <t>Montáž ventilu závitového regulačného G 2 stupačkového</t>
  </si>
  <si>
    <t>1.1.1.2.2.3.11. </t>
  </si>
  <si>
    <t>HERZ Ventil STRÖMAX 4217 GM DN50. PN16. kvs = 35.26 m3/h. priamy. vyvažovací. s meracími ventilčekmi pre meranie tlakovej diferencie. s lineárnou charakteristikou. 2 x vnútorný závit.</t>
  </si>
  <si>
    <t>1.1.1.2.2.3.12. </t>
  </si>
  <si>
    <t>HERZ Regulátor tlakovej diferencie DN50. PN16. regulačný rozsah 25-60 kPa. 500-9000 l/h. vonkajší závit x vonkajší závit - ploché tesnenie. vrátane impulzného vedenia dĺ. 1.0 m a ventilu na rýchle meranie s prípojkou na impulzné vedenie</t>
  </si>
  <si>
    <t>1.1.1.2.2.3.13. </t>
  </si>
  <si>
    <t>súb.</t>
  </si>
  <si>
    <t>Montáž termostatickej hlavice kvapalinovej jednoduchej</t>
  </si>
  <si>
    <t>1.1.1.2.2.3.14. </t>
  </si>
  <si>
    <t>HERZ Hlavica termostatická "Design" závit M 28 x 1.5. s kvapalinovým snímačom. automatická protimrazová ochrana pri cca 8°C. teplotný rozsah 8 - 28 °C</t>
  </si>
  <si>
    <t>1.1.1.2.2.3.15. </t>
  </si>
  <si>
    <t>HERZ Kolíky zarážkové. pre termostaty HERZ série 7000 a 9000</t>
  </si>
  <si>
    <t>1.1.1.2.2.3.16. </t>
  </si>
  <si>
    <t>HERZ Poistka proti odcudzeniu. pre termostatické hlavice HERZ s pripojovacím závitom M 28x1.5. série 7000 a 9000. zaskakovacie strmene</t>
  </si>
  <si>
    <t>1.1.1.2.2.3.17. </t>
  </si>
  <si>
    <t>Vnútrostaveniskové premiestnenie vybúraných hmôt armatúr do 24m</t>
  </si>
  <si>
    <t>1.1.1.2.2.3.18. </t>
  </si>
  <si>
    <t>Presun hmôt pre armatúry v objektoch výšky nad 6 do 24 m</t>
  </si>
  <si>
    <t>1.1.1.2.2.4. </t>
  </si>
  <si>
    <t>Ústredné kúrenie. vykurov. telesá</t>
  </si>
  <si>
    <t>1.1.1.2.2.4.1. </t>
  </si>
  <si>
    <t>Demontáž vykurovacích telies oceľových článkových.  -0.01057t</t>
  </si>
  <si>
    <t>1.1.1.2.2.4.2. </t>
  </si>
  <si>
    <t>Demontáž vykurovacieho telesa panelového dvojradového stavebnej dĺžky do 1500 mm.  -0.02493t</t>
  </si>
  <si>
    <t>1.1.1.2.2.4.3. </t>
  </si>
  <si>
    <t>Demontáž vykurovacieho telesa panelového dvojradového stavebnej dĺžky nad 1500 do 2820 mm.  -0.04675t</t>
  </si>
  <si>
    <t>1.1.1.2.2.4.4. </t>
  </si>
  <si>
    <t>Montáž vykurovacieho telesa panelového jednoradového 600 mm/ dĺžky 400-600 mm</t>
  </si>
  <si>
    <t>1.1.1.2.2.4.5. </t>
  </si>
  <si>
    <t>Teleso vykurovacie doskové jednoradové oceľové. vxlxhĺ 600x400x54-63 mm. s bočným pripojením</t>
  </si>
  <si>
    <t>1.1.1.2.2.4.6. </t>
  </si>
  <si>
    <t>Teleso vykurovacie doskové jednoradové oceľové. vxlxhĺ 600x500x54-63 mm. s bočným pripojením</t>
  </si>
  <si>
    <t>1.1.1.2.2.4.7. </t>
  </si>
  <si>
    <t>Montáž vykurovacieho telesa panelového jednoradového 600 mm/ dĺžky 700-900 mm</t>
  </si>
  <si>
    <t>1.1.1.2.2.4.8. </t>
  </si>
  <si>
    <t>Teleso vykurovacie doskové jednoradové oceľové. vxlxhĺ 600x700x54-63 mm. s bočným pripojením</t>
  </si>
  <si>
    <t>1.1.1.2.2.4.9. </t>
  </si>
  <si>
    <t>Teleso vykurovacie doskové jednoradové oceľové. vxlxhĺ 600x800x54-63 mm. s bočným pripojením</t>
  </si>
  <si>
    <t>1.1.1.2.2.4.10. </t>
  </si>
  <si>
    <t>Teleso vykurovacie doskové jednoradové oceľové. vxlxhĺ 600x900x54-63 mm. s bočným pripojením</t>
  </si>
  <si>
    <t>1.1.1.2.2.4.11. </t>
  </si>
  <si>
    <t>Montáž vykurovacieho telesa panelového jednoradového 900 mm/ dĺžky 400-600 mm</t>
  </si>
  <si>
    <t>1.1.1.2.2.4.12. </t>
  </si>
  <si>
    <t>Teleso vykurovacie doskové jednoradové oceľové. vxlxhĺ 900x400x54-63 mm. s bočným pripojením</t>
  </si>
  <si>
    <t>1.1.1.2.2.4.13. </t>
  </si>
  <si>
    <t>Montáž vykurovacieho telesa panelového dvojradového výšky 600 mm/ dĺžky 700-900 mm</t>
  </si>
  <si>
    <t>1.1.1.2.2.4.14. </t>
  </si>
  <si>
    <t>Teleso vykurovacie doskové dvojradové oceľové. vxlxhĺ 600x700x100 mm. s bočným pripojením a dvoma konvektormi</t>
  </si>
  <si>
    <t>1.1.1.2.2.4.15. </t>
  </si>
  <si>
    <t>Teleso vykurovacie doskové dvojradové oceľové. vxlxhĺ 600x800x100 mm. s bočným pripojením a dvoma konvektormi</t>
  </si>
  <si>
    <t>1.1.1.2.2.4.16. </t>
  </si>
  <si>
    <t>Teleso vykurovacie doskové dvojradové oceľové. vxlxhĺ 600x900x100 mm. s bočným pripojením a dvoma konvektormi</t>
  </si>
  <si>
    <t>1.1.1.2.2.4.17. </t>
  </si>
  <si>
    <t>Montáž vykurovacieho telesa panelového dvojradového výšky 600 mm/ dĺžky 1000-1200 mm</t>
  </si>
  <si>
    <t>1.1.1.2.2.4.18. </t>
  </si>
  <si>
    <t>Teleso vykurovacie doskové dvojradové oceľové. vxlxhĺ 600x1000x100 mm. s bočným pripojením a dvoma konvektormi</t>
  </si>
  <si>
    <t>1.1.1.2.2.4.19. </t>
  </si>
  <si>
    <t>Teleso vykurovacie doskové dvojradové oceľové. vxlxhĺ 600x1100x100 mm. s bočným pripojením a dvoma konvektormi</t>
  </si>
  <si>
    <t>1.1.1.2.2.4.20. </t>
  </si>
  <si>
    <t>Teleso vykurovacie doskové dvojradové oceľové. vxlxhĺ 600x1200x100 mm. s bočným pripojením a dvoma konvektormi</t>
  </si>
  <si>
    <t>1.1.1.2.2.4.21. </t>
  </si>
  <si>
    <t>Montáž vykurovacieho telesa panelového dvojradového výšky 600 mm/ dĺžky 1400-1800 mm</t>
  </si>
  <si>
    <t>1.1.1.2.2.4.22. </t>
  </si>
  <si>
    <t>Teleso vykurovacie doskové dvojradové oceľové. vxlxhĺ 600x1400x100 mm. s bočným pripojením a dvoma konvektormi</t>
  </si>
  <si>
    <t>1.1.1.2.2.4.23. </t>
  </si>
  <si>
    <t>Teleso vykurovacie doskové dvojradové oceľové. vxlxhĺ 600x1500x100 mm. s bočným pripojením a dvoma konvektormi</t>
  </si>
  <si>
    <t>1.1.1.2.2.4.24. </t>
  </si>
  <si>
    <t>Teleso vykurovacie doskové dvojradové oceľové. vxlxhĺ 600x1600x100 mm. s bočným pripojením a dvoma konvektormi</t>
  </si>
  <si>
    <t>1.1.1.2.2.4.25. </t>
  </si>
  <si>
    <t>Teleso vykurovacie doskové dvojradové oceľové. vxlxhĺ 600x1800x100 mm. s bočným pripojením a dvoma konvektormi</t>
  </si>
  <si>
    <t>1.1.1.2.2.4.26. </t>
  </si>
  <si>
    <t>Montáž vykurovacieho telesa panelového dvojradového výšky 900 mm/ dĺžky 400-600 mm</t>
  </si>
  <si>
    <t>1.1.1.2.2.4.27. </t>
  </si>
  <si>
    <t>Teleso vykurovacie doskové dvojradové oceľové. vxlxhĺ 900x500x100 mm. s bočným pripojením a dvoma konvektormi</t>
  </si>
  <si>
    <t>1.1.1.2.2.4.28. </t>
  </si>
  <si>
    <t>Teleso vykurovacie doskové dvojradové oceľové. vxlxhĺ 900x600x100 mm. s bočným pripojením a dvoma konvektormi</t>
  </si>
  <si>
    <t>1.1.1.2.2.4.29. </t>
  </si>
  <si>
    <t>Montáž vykurovacieho telesa panelového dvojradového výšky 900 mm/ dĺžky 700-900 mm</t>
  </si>
  <si>
    <t>1.1.1.2.2.4.30. </t>
  </si>
  <si>
    <t>Teleso vykurovacie doskové dvojradové oceľové. vxlxhĺ 900x700x100 mm. s bočným pripojením a dvoma konvektormi</t>
  </si>
  <si>
    <t>1.1.1.2.2.4.31. </t>
  </si>
  <si>
    <t>Montáž vykurovacieho telesa panelového trojradového výšky 500 mm/ dĺžky 1000-1200 mm</t>
  </si>
  <si>
    <t>1.1.1.2.2.4.32. </t>
  </si>
  <si>
    <t>Teleso vykurovacie doskové trojradové oceľové. vxlxhĺ 500x1100x155 mm. s bočným pripojením</t>
  </si>
  <si>
    <t>1.1.1.2.2.4.33. </t>
  </si>
  <si>
    <t>Demontáž registra z rúrok hladkých DN 50 do 3m s počtom prameňov registra 1.  -0.00799t</t>
  </si>
  <si>
    <t>1.1.1.2.2.4.34. </t>
  </si>
  <si>
    <t>Vypúšťanie vody z vykurovacích sústav o v. pl. vykurovacích telies</t>
  </si>
  <si>
    <t>1.1.1.2.2.4.35. </t>
  </si>
  <si>
    <t>Vnútrostaveniskové premiestnenie vybúraných hmôt vykurovacích telies do 6m</t>
  </si>
  <si>
    <t>1.1.1.2.2.4.36. </t>
  </si>
  <si>
    <t>Presun hmôt pre vykurovacie telesá v objektoch výšky nad 6 do 12 m</t>
  </si>
  <si>
    <t>1.1.1.2.3. </t>
  </si>
  <si>
    <t>1.1.1.2.3.1. </t>
  </si>
  <si>
    <t>Stavebno montážne práce náročné ucelené - odborné. tvorivé remeselné (Tr. 3) v rozsahu 8 a viac hodín - demontáž a spätná montáž radiatorových krytov</t>
  </si>
  <si>
    <t>1.1.1.2.4. </t>
  </si>
  <si>
    <t xml:space="preserve">OST </t>
  </si>
  <si>
    <t>Ostatné</t>
  </si>
  <si>
    <t>1.1.1.2.4.1. </t>
  </si>
  <si>
    <t>Hydraulické vyregulovanie vykurovacieho systému počas vykurovacej skúšky</t>
  </si>
  <si>
    <t>1.1.1.2.4.2. </t>
  </si>
  <si>
    <t>Kompletné vyskúšanie systému</t>
  </si>
  <si>
    <t>1.1.1.2.4.3. </t>
  </si>
  <si>
    <t>Skúšobná vykurovacia prevádzka (3*24h)</t>
  </si>
  <si>
    <t>1.1.1.2.4.4. </t>
  </si>
  <si>
    <t>Zaškolenie obsluhy dodávateľskou firmou a spustenie systému do prevádzky</t>
  </si>
  <si>
    <t>1.1.1.3. </t>
  </si>
  <si>
    <t>3.3. Inovatívne technológie</t>
  </si>
  <si>
    <t>1.1.1.3.1. </t>
  </si>
  <si>
    <t>Vzduchotechnika/rekuperácia</t>
  </si>
  <si>
    <t>1.1.1.3.1.1. </t>
  </si>
  <si>
    <t>1.1.1.3.1.1.1. </t>
  </si>
  <si>
    <t>1.1.1.3.1.1.1.1. </t>
  </si>
  <si>
    <t>1.1.1.3.1.1.1.2. </t>
  </si>
  <si>
    <t>Keramický preklad nenosný šírky 145 mm. výšky 71 mm. dĺžky 1000 mm</t>
  </si>
  <si>
    <t>1.1.1.3.1.1.1.3. </t>
  </si>
  <si>
    <t>1.1.1.3.1.1.1.4. </t>
  </si>
  <si>
    <t>Keramický preklad nenosný šírky 145 mm. výšky 71 mm. dĺžky 2000 mm</t>
  </si>
  <si>
    <t>1.1.1.3.1.1.2. </t>
  </si>
  <si>
    <t>1.1.1.3.1.1.2.1. </t>
  </si>
  <si>
    <t>Lešenie ľahké pracovné pomocné s výškou lešeňovej podlahy nad 1.20 do 1.90 m</t>
  </si>
  <si>
    <t>1.1.1.3.1.1.2.2. </t>
  </si>
  <si>
    <t>Vybúranie otvoru v murive tehl. plochy do 0.09 m2 hr. do 150 mm.  -0.02600t</t>
  </si>
  <si>
    <t>1.1.1.3.1.1.2.3. </t>
  </si>
  <si>
    <t>Vybúranie otvorov v murive tehl. plochy do 1 m2 hr. do 150 mm.  -0.28100t</t>
  </si>
  <si>
    <t>1.1.1.3.1.1.2.4. </t>
  </si>
  <si>
    <t>cm</t>
  </si>
  <si>
    <t>Jadrové vrty diamantovými korunkami do D 300 mm do stropov - železobetónových -0.00170t</t>
  </si>
  <si>
    <t>1.1.1.3.1.1.2.5. </t>
  </si>
  <si>
    <t>1.1.1.3.1.1.2.6. </t>
  </si>
  <si>
    <t>1.1.1.3.1.1.2.7. </t>
  </si>
  <si>
    <t>1.1.1.3.1.1.2.8. </t>
  </si>
  <si>
    <t>1.1.1.3.1.1.2.9. </t>
  </si>
  <si>
    <t>1.1.1.3.1.1.2.10. </t>
  </si>
  <si>
    <t>1.1.1.3.1.1.2.11. </t>
  </si>
  <si>
    <t>1.1.1.3.1.1.3. </t>
  </si>
  <si>
    <t>1.1.1.3.1.1.3.1. </t>
  </si>
  <si>
    <t>1.1.1.3.1.2. </t>
  </si>
  <si>
    <t>1.1.1.3.1.2.1. </t>
  </si>
  <si>
    <t>Konštrukcie - drevostavby</t>
  </si>
  <si>
    <t>1.1.1.3.1.2.1.1. </t>
  </si>
  <si>
    <t>Demontáž sadrokartónového podhľadu s jednovrstvou nosnou konštrukciou z oceľových profilov. jednoduché opláštenie. -0.02106t</t>
  </si>
  <si>
    <t>1.1.1.3.1.2.2. </t>
  </si>
  <si>
    <t>Montáže vzduchotechnických zariadení</t>
  </si>
  <si>
    <t>1.1.1.3.1.2.2.1. </t>
  </si>
  <si>
    <t>Zariadenie č. 1 - Vetranie priestorov kuchyne</t>
  </si>
  <si>
    <t>1.1.1.3.1.2.2.1.1. </t>
  </si>
  <si>
    <t>VZT jednotka prívodno-odvodná. rekuperačná. kompaktná. do vnútorného prostredia. hygienické vyhotovenie; napr. ATREA DUPLEX 5400 Basic/30/0; (alebo ekvivalentná náhrada). Qvp=4800m3/h; pex=225Pa; Qvo=5200m3/h; pex=300Pa; Qch/Qk=22.5/25.0kW (R32); Pel=5.0k</t>
  </si>
  <si>
    <t>VZT jednotka prívodno-odvodná, rekuperačná, kompaktná, do vnútorného prostredia, hygienické vyhotovenie; napr. ATREA DUPLEX 5400 Basic/30/0; (alebo ekvivalentná náhrada), Qvp=4800m3/h; pex=225Pa; Qvo=5200m3/h; pex=300Pa; Qch/Qk=22,5/25,0kW (R32); Pel=5,0kW; 3N/400V/50Hz
Zloženie VZT jednotky: Ventilátory na prívod a odvod vzduchu, doskový krížový rekuperátor s obtokom, filtre na prívode (F7 ePM1 55%) a na odvode (M5 ePM10 50% ) vzduchu, tepelný výmenník chladič / ohrievač (priama expanzia s chaldivom R32), uzatváracie regulačné klapky na prívode a na odvode vzduchu
Komponenty MaR VZT jednotky: Regulácia aMotion vrátane nástenného ovládača aTouch (plynulá regulácia výkonu, nastavenie a editácia všetkých parametrov, signalizácia prevádzkových a poruchových stavov, ručný režim a tiež automatický týždenný program, farebný dotykový displej), snímače teploty a tlaku, servopohony klapiek, prekáblovanie</t>
  </si>
  <si>
    <t>1.1.1.3.1.2.2.1.2. </t>
  </si>
  <si>
    <t>Kondenzačná jednotka s režimom tepelného čerpadla (inverter). vrátane EEV (elektronický expanzný ventil) integrovaného v jednotke. napr. FUJITSU GENERAL AOEH-90KRTA; (alebo ekvivalentná náhrada). Qch/Qk=9.5/10.85kW (R32); Pel=2.86kW; 1N/230V/50Hz</t>
  </si>
  <si>
    <t>Kondenzačná jednotka s režimom tepelného čerpadla (inverter), vrátane EEV (elektronický expanzný ventil) integrovaného v jednotke, napr. FUJITSU GENERAL AOEH-90KRTA; (alebo ekvivalentná náhrada), Qch/Qk=9,5/10,85kW (R32); Pel=2,86kW; 1N/230V/50Hz</t>
  </si>
  <si>
    <t>1.1.1.3.1.2.2.1.3. </t>
  </si>
  <si>
    <t>kpl</t>
  </si>
  <si>
    <t>Komunikačný modul (ovládanie 0-10V) UTI-INV-DX</t>
  </si>
  <si>
    <t>1.1.1.3.1.2.2.1.4. </t>
  </si>
  <si>
    <t>Uloženie pre kondenzačnú jednotku: kovová konzola. roznášacie pätky</t>
  </si>
  <si>
    <t>1.1.1.3.1.2.2.1.5. </t>
  </si>
  <si>
    <t>bm</t>
  </si>
  <si>
    <t>Chladiarenské Cu potrubie DN16 vrátane izolácie kaučukovej čiernej hr. 13mm;</t>
  </si>
  <si>
    <t>1.1.1.3.1.2.2.1.6. </t>
  </si>
  <si>
    <t>Chladiarenské Cu potrubie DN10 vrátane izolácie kaučukovej čiernej hr. 13mm;</t>
  </si>
  <si>
    <t>1.1.1.3.1.2.2.1.7. </t>
  </si>
  <si>
    <t>Prepojenia ovládacích obvodov - kabeláž vrátane chráničiek a pomocného materiálu</t>
  </si>
  <si>
    <t>1.1.1.3.1.2.2.1.8. </t>
  </si>
  <si>
    <t>Digestor nerezový odvodný. s tukovými filtrami. s integrovaným osvetlením; 1800x1000x360mm; pripojovacie hrdlo 315x315mm. napr.: ATREA MODIS 2 1800x1000; (alebo ekvivalentná náhrada). Qvo=2000/2400m3/h; Pel=0.044kW (osvetlenie); 1N/230V/50Hz</t>
  </si>
  <si>
    <t>Digestor nerezový odvodný, s tukovými filtrami, s integrovaným osvetlením; 1800x1000x360mm; pripojovacie hrdlo 315x315mm, napr.: ATREA MODIS 2 1800x1000; (alebo ekvivalentná náhrada), Qvo=2000/2400m3/h; Pel=0,044kW (osvetlenie); 1N/230V/50Hz</t>
  </si>
  <si>
    <t>1.1.1.3.1.2.2.1.9. </t>
  </si>
  <si>
    <t>Digestor nerezový odvodný. s tukovými filtrami. s integrovaným osvetlením; 1000x900x435mm; pripojovacie hrdlo 160x160mm. napr.: ATREA GRANDE-1R 1000x900; (alebo ekvivalentná náhrada). Qvo=600m3/h; Pel=0.022kW (osvetlenie); 1N/230V/50Hz</t>
  </si>
  <si>
    <t>Digestor nerezový odvodný, s tukovými filtrami, s integrovaným osvetlením; 1000x900x435mm; pripojovacie hrdlo 160x160mm, napr.: ATREA GRANDE-1R 1000x900; (alebo ekvivalentná náhrada), Qvo=600m3/h; Pel=0,022kW (osvetlenie); 1N/230V/50Hz</t>
  </si>
  <si>
    <t>1.1.1.3.1.2.2.1.10. </t>
  </si>
  <si>
    <t>Protidažďová žalúzia. hliníková. s montážnym rámom. so sitom; 800x630mm napr. PZAL-800x630-UR-S; (alebo ekvivalentná náhrada)</t>
  </si>
  <si>
    <t>1.1.1.3.1.2.2.1.11. </t>
  </si>
  <si>
    <t>Protidažďová žalúzia. hliníková. s montážnym rámom. so sitom; 800x500mm. napr. PZAL-800x500-UR-S; (alebo ekvivalentná náhrada)</t>
  </si>
  <si>
    <t>1.1.1.3.1.2.2.1.12. </t>
  </si>
  <si>
    <t>Tlmič hluku kulisový pre štvorhranné potrubie; 800x400mm. L=1000mm. napr. THP 800x400/1000/100Zn; (alebo ekvivalentná náhrada)</t>
  </si>
  <si>
    <t>1.1.1.3.1.2.2.1.13. </t>
  </si>
  <si>
    <t>Tlmič hluku kulisový pre štvorhranné potrubie; 800x400mm. L=500mm. napr. THP 800x400/500/100Zn; (alebo ekvivalentná náhrada)</t>
  </si>
  <si>
    <t>1.1.1.3.1.2.2.1.14. </t>
  </si>
  <si>
    <t>Regulačná klapka ručná do štvorhranného potrubia; 315x315mm. napr. RK-315x315-R; (alebo ekvivalentná náhrada)</t>
  </si>
  <si>
    <t>1.1.1.3.1.2.2.1.15. </t>
  </si>
  <si>
    <t>Regulačná klapka ručná do štvorhranného potrubia; 200x200mm. napr. RK-200x200-R; (alebo ekvivalentná náhrada)</t>
  </si>
  <si>
    <t>1.1.1.3.1.2.2.1.16. </t>
  </si>
  <si>
    <t>Tanierový ventil odvodný. kovový; Dn100mm napr. EFF-100-SW; (alebo ekvivalentná náhrada)</t>
  </si>
  <si>
    <t>1.1.1.3.1.2.2.1.17. </t>
  </si>
  <si>
    <t>Výustka textilná rukávová pre čisté priestory tr.4 (EN ISO 14644-1). prateľná; Dn=500mm. L=3500mm. napr. PTD-C 500/3500 FB/PMS-2PR/LG; (alebo ekvivalentná náhrada)
Príslušenstvo: montážny materiál. dvojité zavesenie. lanká. napínaky v profile. pripojovací</t>
  </si>
  <si>
    <t>Výustka textilná rukávová pre čisté priestory tr.4 (EN ISO 14644-1), prateľná; Dn=500mm, L=3500mm, napr. PTD-C 500/3500 FB/PMS-2PR/LG; (alebo ekvivalentná náhrada)
Príslušenstvo: montážny materiál, dvojité zavesenie, lanká, napínaky v profile, pripojovací pásik</t>
  </si>
  <si>
    <t>1.1.1.3.1.2.2.1.18. </t>
  </si>
  <si>
    <t>Dverová mriežka. hliníková. nepriehľadná s montážnym rámom; 425x125mm. napr. NOVA-D-2-425x125-UR2; (alebo ekvivalentná náhrada)</t>
  </si>
  <si>
    <t>1.1.1.3.1.2.2.1.19. </t>
  </si>
  <si>
    <t>VZT potrubie štvorhranné sk.I. z pozinkovaného plechu hr. 0.8mm až 1.2mm - rovné rúry do obvodu 3200mm</t>
  </si>
  <si>
    <t>1.1.1.3.1.2.2.1.20. </t>
  </si>
  <si>
    <t>VZT potrubie štvorhranné sk.I. z pozinkovaného plechu hr. 0.8mm až 1.2mm - tvarovky do obvodu 3200mm</t>
  </si>
  <si>
    <t>1.1.1.3.1.2.2.1.21. </t>
  </si>
  <si>
    <t>VZT potrubie štvorhranné sk.I. z pozinkovaného plechu hr. 0.8mm až 1.2mm - rovné rúry do obvodu 1800mm</t>
  </si>
  <si>
    <t>1.1.1.3.1.2.2.1.22. </t>
  </si>
  <si>
    <t>VZT potrubie štvorhranné sk.I. z pozinkovaného plechu hr. 0.8mm až 1.2mm - tvarovky do obvodu 1800mm</t>
  </si>
  <si>
    <t>1.1.1.3.1.2.2.1.23. </t>
  </si>
  <si>
    <t>VZT potrubie štvorhranné sk.I. z pozinkovaného plechu hr. 0.8mm až 1.2mm - rovné rúry do obvodu 1000mm</t>
  </si>
  <si>
    <t>1.1.1.3.1.2.2.1.24. </t>
  </si>
  <si>
    <t>VZT potrubie štvorhranné sk.I. z pozinkovaného plechu hr. 0.8mm až 1.2mm - tvarovky do obvodu 1000mm</t>
  </si>
  <si>
    <t>1.1.1.3.1.2.2.1.25. </t>
  </si>
  <si>
    <t>VZT potrubie kruhové z pozinkovaného plechu sk.1 SPIRO - DN 100 - rovné rúry</t>
  </si>
  <si>
    <t>1.1.1.3.1.2.2.1.26. </t>
  </si>
  <si>
    <t>VZT potrubie kruhové z pozinkovaného plechu sk.1 SPIRO - DN 100 - tvarovky</t>
  </si>
  <si>
    <t>1.1.1.3.1.2.2.1.27. </t>
  </si>
  <si>
    <t>Izolácia potrubia samolepiaca zo syntetického kaučuku s hliníkovou fóliou vystuženou sklotextilnou mriežkou (ALS) s hrúbkou steny 25mm napr. Armaflex DUCT (A); (alebo ekvivalentná náhrada)</t>
  </si>
  <si>
    <t>1.1.1.3.1.2.2.1.28. </t>
  </si>
  <si>
    <t>Montážný materiál. spojovací a tesniaci materiál. závesný a kotviaci materiál</t>
  </si>
  <si>
    <t>1.1.1.3.1.2.2.2. </t>
  </si>
  <si>
    <t>Zariadenie č.2 až č.8 - Vetranie priestorov herní so spálňami a priestorov ich zázemia</t>
  </si>
  <si>
    <t>1.1.1.3.1.2.2.2.1. </t>
  </si>
  <si>
    <t>VZT jednotka prívodno-odvodná. rekuperačná. kompaktná. do vnútorného prostredia. napr. VENUS Comfort HRV-70EC-E-74-R; (alebo ekvivalentná náhrada). Qvp=700m3/h; pex=150Pa; Qvo=700m3/h; pex=150Pa; Qk(el)=2.5kW; Pel=2.93kW; 1N/230V/50Hz
Zloženie VZT jednotk</t>
  </si>
  <si>
    <t>VZT jednotka prívodno-odvodná, rekuperačná, kompaktná, do vnútorného prostredia, napr. VENUS Comfort HRV-70EC-E-74-R; (alebo ekvivalentná náhrada), Qvp=700m3/h; pex=150Pa; Qvo=700m3/h; pex=150Pa; Qk(el)=2,5kW; Pel=2,93kW; 1N/230V/50Hz
Zloženie VZT jednotky: Ventilátory s EC motormi na prívod a odvod vzduchu, doskový protiprúdový rekuperátor, filtre na prívode (F7) a na odvode (G4) vzduchu, elektrický predohrev
Komponenty MaR VZT jednotky: Regulácia COMFORT vrátane nástenného ovládača (regulácia výkonu, signalizácia prevádzkových a poruchových stavov, ručný režim a tiež automatický program, dotykový displej), snímanie teploty, prekáblovanie</t>
  </si>
  <si>
    <t>1.1.1.3.1.2.2.2.2. </t>
  </si>
  <si>
    <t>Priestorový snímač koncentrácie CO2 ... CI-CO2-R</t>
  </si>
  <si>
    <t>1.1.1.3.1.2.2.2.3. </t>
  </si>
  <si>
    <t>1.1.1.3.1.2.2.2.4. </t>
  </si>
  <si>
    <t>Protidažďová žalúzia. hliníková. s montážnym rámom. so sitom; 315x315mm napr. PZAL-315x315-UR-S; (alebo ekvivalentná náhrada)</t>
  </si>
  <si>
    <t>1.1.1.3.1.2.2.2.5. </t>
  </si>
  <si>
    <t>Tlmič hluku pre kruhové potrubie; Dn250mm. L=600mmm napr. DTH-50-250/0.6; (alebo ekvivalentná náhrada)</t>
  </si>
  <si>
    <t>1.1.1.3.1.2.2.2.6. </t>
  </si>
  <si>
    <t>Spätná klapka (pretlaková / podtlaková) do kruhového potrubia; Dn250mm. napr. RSKR-Z-250; (alebo ekvivalentná náhrada)</t>
  </si>
  <si>
    <t>1.1.1.3.1.2.2.2.7. </t>
  </si>
  <si>
    <t>Difúzor prívodný štvorcový s reguláciou vzduchu. kovový; Dn160mm. napr. BOR-S-160-SW; (alebo ekvivalentná náhrada)</t>
  </si>
  <si>
    <t>1.1.1.3.1.2.2.2.8. </t>
  </si>
  <si>
    <t>Tanierový ventil odvodný. kovový; Dn100mm. napr. EFF-100-SW; (alebo ekvivalentná náhrada)</t>
  </si>
  <si>
    <t>1.1.1.3.1.2.2.2.9. </t>
  </si>
  <si>
    <t>Tanierový ventil odvodný. kovový; Dn80mm. napr. EFF-80-SW; (alebo ekvivalentná náhrada)</t>
  </si>
  <si>
    <t>1.1.1.3.1.2.2.2.10. </t>
  </si>
  <si>
    <t>Dverová mriežka. hliníková. nepriehľadná s montážnym rámom; 425x125mm napr. NOVA-D-2-425x125-UR2; (alebo ekvivalentná náhrada)</t>
  </si>
  <si>
    <t>1.1.1.3.1.2.2.2.11. </t>
  </si>
  <si>
    <t>1.1.1.3.1.2.2.2.12. </t>
  </si>
  <si>
    <t>1.1.1.3.1.2.2.2.13. </t>
  </si>
  <si>
    <t>VZT potrubie kruhové z pozinkovaného plechu sk.1 SPIRO - DN 250 - rovné rúry</t>
  </si>
  <si>
    <t>1.1.1.3.1.2.2.2.14. </t>
  </si>
  <si>
    <t>VZT potrubie kruhové z pozinkovaného plechu sk.1 SPIRO - DN 250 - tvarovky</t>
  </si>
  <si>
    <t>1.1.1.3.1.2.2.2.15. </t>
  </si>
  <si>
    <t>VZT potrubie kruhové z pozinkovaného plechu sk.1 SPIRO - DN 200 - rovné rúry</t>
  </si>
  <si>
    <t>1.1.1.3.1.2.2.2.16. </t>
  </si>
  <si>
    <t>VZT potrubie kruhové z pozinkovaného plechu sk.1 SPIRO - DN 200 - tvarovky</t>
  </si>
  <si>
    <t>1.1.1.3.1.2.2.2.17. </t>
  </si>
  <si>
    <t>VZT potrubie kruhové z pozinkovaného plechu sk.1 SPIRO - DN 160 - rovné rúry</t>
  </si>
  <si>
    <t>1.1.1.3.1.2.2.2.18. </t>
  </si>
  <si>
    <t>VZT potrubie kruhové z pozinkovaného plechu sk.1 SPIRO - DN 160 - tvarovky</t>
  </si>
  <si>
    <t>1.1.1.3.1.2.2.2.19. </t>
  </si>
  <si>
    <t>VZT potrubie kruhové z pozinkovaného plechu sk.1 SPIRO - DN 125 - rovné rúry</t>
  </si>
  <si>
    <t>1.1.1.3.1.2.2.2.20. </t>
  </si>
  <si>
    <t>VZT potrubie kruhové z pozinkovaného plechu sk.1 SPIRO - DN 125 - tvarovky</t>
  </si>
  <si>
    <t>1.1.1.3.1.2.2.2.21. </t>
  </si>
  <si>
    <t>1.1.1.3.1.2.2.2.22. </t>
  </si>
  <si>
    <t>1.1.1.3.1.2.2.2.23. </t>
  </si>
  <si>
    <t>VZT potrubie kruhové z pozinkovaného plechu sk.1 SPIRO - DN 80 - rovné rúry</t>
  </si>
  <si>
    <t>1.1.1.3.1.2.2.2.24. </t>
  </si>
  <si>
    <t>VZT potrubie kruhové z pozinkovaného plechu sk.1 SPIRO - DN 80 - tvarovky</t>
  </si>
  <si>
    <t>1.1.1.3.1.2.2.2.25. </t>
  </si>
  <si>
    <t>Izolácia potrubia samolepiaca zo syntetického kaučuku s hliníkovou fóliou vystuženou sklotextilnou mriežkou (ALS) s hrúbkou steny 25mm. napr. Armaflex DUCT (A); (alebo ekvivalentná náhrada)</t>
  </si>
  <si>
    <t>1.1.1.3.1.2.2.2.26. </t>
  </si>
  <si>
    <t>1.1.1.3.1.2.2.2.27. </t>
  </si>
  <si>
    <t>1.1.1.3.1.2.2.2.28. </t>
  </si>
  <si>
    <t>1.1.1.3.1.2.2.2.29. </t>
  </si>
  <si>
    <t>1.1.1.3.1.2.2.2.30. </t>
  </si>
  <si>
    <t>Protidažďová žalúzia. hliníková. s montážnym rámom. so sitom; 315x315mm. napr. PZAL-315x315-UR-S; (alebo ekvivalentná náhrada)</t>
  </si>
  <si>
    <t>1.1.1.3.1.2.2.2.31. </t>
  </si>
  <si>
    <t>Tlmič hluku pre kruhové potrubie; Dn250mm. L=600mm. napr. DTH-50-250/0.6; (alebo ekvivalentná náhrada)</t>
  </si>
  <si>
    <t>1.1.1.3.1.2.2.2.32. </t>
  </si>
  <si>
    <t>1.1.1.3.1.2.2.2.33. </t>
  </si>
  <si>
    <t>1.1.1.3.1.2.2.2.34. </t>
  </si>
  <si>
    <t>1.1.1.3.1.2.2.2.35. </t>
  </si>
  <si>
    <t>1.1.1.3.1.2.2.2.36. </t>
  </si>
  <si>
    <t>1.1.1.3.1.2.2.2.37. </t>
  </si>
  <si>
    <t>1.1.1.3.1.2.2.2.38. </t>
  </si>
  <si>
    <t>1.1.1.3.1.2.2.2.39. </t>
  </si>
  <si>
    <t>1.1.1.3.1.2.2.2.40. </t>
  </si>
  <si>
    <t>1.1.1.3.1.2.2.2.41. </t>
  </si>
  <si>
    <t>1.1.1.3.1.2.2.2.42. </t>
  </si>
  <si>
    <t>1.1.1.3.1.2.2.2.43. </t>
  </si>
  <si>
    <t>1.1.1.3.1.2.2.2.44. </t>
  </si>
  <si>
    <t>1.1.1.3.1.2.2.2.45. </t>
  </si>
  <si>
    <t>1.1.1.3.1.2.2.2.46. </t>
  </si>
  <si>
    <t>1.1.1.3.1.2.2.2.47. </t>
  </si>
  <si>
    <t>1.1.1.3.1.2.2.2.48. </t>
  </si>
  <si>
    <t>1.1.1.3.1.2.2.2.49. </t>
  </si>
  <si>
    <t>1.1.1.3.1.2.2.2.50. </t>
  </si>
  <si>
    <t>1.1.1.3.1.2.2.2.51. </t>
  </si>
  <si>
    <t>1.1.1.3.1.2.2.2.52. </t>
  </si>
  <si>
    <t>1.1.1.3.1.2.2.2.53. </t>
  </si>
  <si>
    <t>1.1.1.3.1.2.2.2.54. </t>
  </si>
  <si>
    <t>1.1.1.3.1.2.2.2.55. </t>
  </si>
  <si>
    <t>1.1.1.3.1.2.2.2.56. </t>
  </si>
  <si>
    <t>1.1.1.3.1.2.2.2.57. </t>
  </si>
  <si>
    <t>Tlmič hluku pre kruhové potrubie; Dn250mm. L=600mm napr. DTH-50-250/0.6; (alebo ekvivalentná náhrada)</t>
  </si>
  <si>
    <t>1.1.1.3.1.2.2.2.58. </t>
  </si>
  <si>
    <t>1.1.1.3.1.2.2.2.59. </t>
  </si>
  <si>
    <t>1.1.1.3.1.2.2.2.60. </t>
  </si>
  <si>
    <t>1.1.1.3.1.2.2.2.61. </t>
  </si>
  <si>
    <t>1.1.1.3.1.2.2.2.62. </t>
  </si>
  <si>
    <t>1.1.1.3.1.2.2.2.63. </t>
  </si>
  <si>
    <t>1.1.1.3.1.2.2.2.64. </t>
  </si>
  <si>
    <t>1.1.1.3.1.2.2.2.65. </t>
  </si>
  <si>
    <t>1.1.1.3.1.2.2.2.66. </t>
  </si>
  <si>
    <t>1.1.1.3.1.2.2.2.67. </t>
  </si>
  <si>
    <t>1.1.1.3.1.2.2.2.68. </t>
  </si>
  <si>
    <t>1.1.1.3.1.2.2.2.69. </t>
  </si>
  <si>
    <t>1.1.1.3.1.2.2.2.70. </t>
  </si>
  <si>
    <t>1.1.1.3.1.2.2.2.71. </t>
  </si>
  <si>
    <t>1.1.1.3.1.2.2.2.72. </t>
  </si>
  <si>
    <t>1.1.1.3.1.2.2.2.73. </t>
  </si>
  <si>
    <t>1.1.1.3.1.2.2.2.74. </t>
  </si>
  <si>
    <t>1.1.1.3.1.2.2.2.75. </t>
  </si>
  <si>
    <t>1.1.1.3.1.2.2.2.76. </t>
  </si>
  <si>
    <t>1.1.1.3.1.2.2.2.77. </t>
  </si>
  <si>
    <t>1.1.1.3.1.2.2.2.78. </t>
  </si>
  <si>
    <t>1.1.1.3.1.2.2.2.79. </t>
  </si>
  <si>
    <t>1.1.1.3.1.2.2.2.80. </t>
  </si>
  <si>
    <t>1.1.1.3.1.2.2.2.81. </t>
  </si>
  <si>
    <t>1.1.1.3.1.2.2.2.82. </t>
  </si>
  <si>
    <t>1.1.1.3.1.2.2.2.83. </t>
  </si>
  <si>
    <t>1.1.1.3.1.2.2.2.84. </t>
  </si>
  <si>
    <t>1.1.1.3.1.2.2.2.85. </t>
  </si>
  <si>
    <t>1.1.1.3.1.2.2.2.86. </t>
  </si>
  <si>
    <t>1.1.1.3.1.2.2.2.87. </t>
  </si>
  <si>
    <t>1.1.1.3.1.2.2.2.88. </t>
  </si>
  <si>
    <t>1.1.1.3.1.2.2.2.89. </t>
  </si>
  <si>
    <t>1.1.1.3.1.2.2.2.90. </t>
  </si>
  <si>
    <t>1.1.1.3.1.2.2.2.91. </t>
  </si>
  <si>
    <t>1.1.1.3.1.2.2.2.92. </t>
  </si>
  <si>
    <t>1.1.1.3.1.2.2.2.93. </t>
  </si>
  <si>
    <t>1.1.1.3.1.2.2.2.94. </t>
  </si>
  <si>
    <t>1.1.1.3.1.2.2.2.95. </t>
  </si>
  <si>
    <t>1.1.1.3.1.2.2.2.96. </t>
  </si>
  <si>
    <t>1.1.1.3.1.2.2.2.97. </t>
  </si>
  <si>
    <t>1.1.1.3.1.2.2.2.98. </t>
  </si>
  <si>
    <t>1.1.1.3.1.2.2.2.99. </t>
  </si>
  <si>
    <t>1.1.1.3.1.2.2.2.100. </t>
  </si>
  <si>
    <t>1.1.1.3.1.2.2.2.101. </t>
  </si>
  <si>
    <t>1.1.1.3.1.2.2.2.102. </t>
  </si>
  <si>
    <t>1.1.1.3.1.2.2.2.103. </t>
  </si>
  <si>
    <t>1.1.1.3.1.2.2.2.104. </t>
  </si>
  <si>
    <t>1.1.1.3.1.2.2.2.105. </t>
  </si>
  <si>
    <t>1.1.1.3.1.2.2.2.106. </t>
  </si>
  <si>
    <t>1.1.1.3.1.2.2.2.107. </t>
  </si>
  <si>
    <t>1.1.1.3.1.2.2.2.108. </t>
  </si>
  <si>
    <t>1.1.1.3.1.2.2.2.109. </t>
  </si>
  <si>
    <t>1.1.1.3.1.2.2.2.110. </t>
  </si>
  <si>
    <t>1.1.1.3.1.2.2.2.111. </t>
  </si>
  <si>
    <t>1.1.1.3.1.2.2.2.112. </t>
  </si>
  <si>
    <t>1.1.1.3.1.2.2.2.113. </t>
  </si>
  <si>
    <t>1.1.1.3.1.2.2.2.114. </t>
  </si>
  <si>
    <t>1.1.1.3.1.2.2.2.115. </t>
  </si>
  <si>
    <t>1.1.1.3.1.2.2.2.116. </t>
  </si>
  <si>
    <t>1.1.1.3.1.2.2.2.117. </t>
  </si>
  <si>
    <t>1.1.1.3.1.2.2.2.118. </t>
  </si>
  <si>
    <t>1.1.1.3.1.2.2.2.119. </t>
  </si>
  <si>
    <t>1.1.1.3.1.2.2.2.120. </t>
  </si>
  <si>
    <t>1.1.1.3.1.2.2.2.121. </t>
  </si>
  <si>
    <t>1.1.1.3.1.2.2.2.122. </t>
  </si>
  <si>
    <t>1.1.1.3.1.2.2.2.123. </t>
  </si>
  <si>
    <t>1.1.1.3.1.2.2.2.124. </t>
  </si>
  <si>
    <t>1.1.1.3.1.2.2.2.125. </t>
  </si>
  <si>
    <t>1.1.1.3.1.2.2.2.126. </t>
  </si>
  <si>
    <t>1.1.1.3.1.2.2.2.127. </t>
  </si>
  <si>
    <t>1.1.1.3.1.2.2.2.128. </t>
  </si>
  <si>
    <t>1.1.1.3.1.2.2.2.129. </t>
  </si>
  <si>
    <t>1.1.1.3.1.2.2.2.130. </t>
  </si>
  <si>
    <t>1.1.1.3.1.2.2.2.131. </t>
  </si>
  <si>
    <t>1.1.1.3.1.2.2.2.132. </t>
  </si>
  <si>
    <t>1.1.1.3.1.2.2.2.133. </t>
  </si>
  <si>
    <t>1.1.1.3.1.2.2.2.134. </t>
  </si>
  <si>
    <t>1.1.1.3.1.2.2.2.135. </t>
  </si>
  <si>
    <t>1.1.1.3.1.2.2.2.136. </t>
  </si>
  <si>
    <t>1.1.1.3.1.2.2.2.137. </t>
  </si>
  <si>
    <t>1.1.1.3.1.2.2.2.138. </t>
  </si>
  <si>
    <t>1.1.1.3.1.2.2.2.139. </t>
  </si>
  <si>
    <t>1.1.1.3.1.2.2.2.140. </t>
  </si>
  <si>
    <t>1.1.1.3.1.2.2.2.141. </t>
  </si>
  <si>
    <t>1.1.1.3.1.2.2.2.142. </t>
  </si>
  <si>
    <t>1.1.1.3.1.2.2.2.143. </t>
  </si>
  <si>
    <t>1.1.1.3.1.2.2.2.144. </t>
  </si>
  <si>
    <t>1.1.1.3.1.2.2.2.145. </t>
  </si>
  <si>
    <t>1.1.1.3.1.2.2.2.146. </t>
  </si>
  <si>
    <t>1.1.1.3.1.2.2.2.147. </t>
  </si>
  <si>
    <t>1.1.1.3.1.2.2.2.148. </t>
  </si>
  <si>
    <t>1.1.1.3.1.2.2.2.149. </t>
  </si>
  <si>
    <t>1.1.1.3.1.2.2.2.150. </t>
  </si>
  <si>
    <t>1.1.1.3.1.2.2.2.151. </t>
  </si>
  <si>
    <t>1.1.1.3.1.2.2.2.152. </t>
  </si>
  <si>
    <t>1.1.1.3.1.2.2.2.153. </t>
  </si>
  <si>
    <t>1.1.1.3.1.2.2.2.154. </t>
  </si>
  <si>
    <t>1.1.1.3.1.2.2.2.155. </t>
  </si>
  <si>
    <t>1.1.1.3.1.2.2.2.156. </t>
  </si>
  <si>
    <t>1.1.1.3.1.2.2.2.157. </t>
  </si>
  <si>
    <t>1.1.1.3.1.2.2.2.158. </t>
  </si>
  <si>
    <t>1.1.1.3.1.2.2.2.159. </t>
  </si>
  <si>
    <t>1.1.1.3.1.2.2.2.160. </t>
  </si>
  <si>
    <t>1.1.1.3.1.2.2.2.161. </t>
  </si>
  <si>
    <t>1.1.1.3.1.2.2.2.162. </t>
  </si>
  <si>
    <t>1.1.1.3.1.2.2.2.163. </t>
  </si>
  <si>
    <t>1.1.1.3.1.2.2.2.164. </t>
  </si>
  <si>
    <t>1.1.1.3.1.2.2.2.165. </t>
  </si>
  <si>
    <t>1.1.1.3.1.2.2.2.166. </t>
  </si>
  <si>
    <t>1.1.1.3.1.2.2.2.167. </t>
  </si>
  <si>
    <t>1.1.1.3.1.2.2.2.168. </t>
  </si>
  <si>
    <t>1.1.1.3.1.2.2.2.169. </t>
  </si>
  <si>
    <t>1.1.1.3.1.2.2.2.170. </t>
  </si>
  <si>
    <t>1.1.1.3.1.2.2.2.171. </t>
  </si>
  <si>
    <t>1.1.1.3.1.2.2.2.172. </t>
  </si>
  <si>
    <t>1.1.1.3.1.2.2.2.173. </t>
  </si>
  <si>
    <t>1.1.1.3.1.2.2.2.174. </t>
  </si>
  <si>
    <t>1.1.1.3.1.2.2.3. </t>
  </si>
  <si>
    <t>Zariadenie č. 9 - Vetranie priestorov hygienických zariadení a skladových priestorov</t>
  </si>
  <si>
    <t>1.1.1.3.1.2.2.3.1. </t>
  </si>
  <si>
    <t>Ventilátor radiálny nástenný. s integrovanou spätnou klapkou. s časovým dobehom; Dn100. napr. VORTICE Quadro Micro 100 T; (alebo ekvivalentná náhrada). Qvo=80/75/50/50m3/h; pex=50/75/120/50Pa; Pel=0.028kW; 1N/230V/50Hz</t>
  </si>
  <si>
    <t>1.1.1.3.1.2.2.3.2. </t>
  </si>
  <si>
    <t>Pretlaková samočinná žalúzia. plastová. Dn100mm. napr. VK-10; (alebo ekvivalentná náhrada)</t>
  </si>
  <si>
    <t>1.1.1.3.1.2.2.3.3. </t>
  </si>
  <si>
    <t>1.1.1.3.1.2.2.3.4. </t>
  </si>
  <si>
    <t>1.1.1.3.1.2.2.3.5. </t>
  </si>
  <si>
    <t>1.1.1.3.1.2.2.3.6. </t>
  </si>
  <si>
    <t>1.1.1.3.1.2.2.3.7. </t>
  </si>
  <si>
    <t>1.1.1.3.1.2.2.4. </t>
  </si>
  <si>
    <t>Ostatné:</t>
  </si>
  <si>
    <t>1.1.1.3.1.2.2.4.1. </t>
  </si>
  <si>
    <t>Skúška tesnosti (chladiarenské Cu potrubné rozvody a zariadenia)</t>
  </si>
  <si>
    <t>1.1.1.3.1.2.2.4.2. </t>
  </si>
  <si>
    <t>Revízia plynového zariadenia vrátane vyhotovenia protokolu (OPaOS) v zmysle vyhlášky č. 508/2009 Zz. a STN EN 378  (14 0647)</t>
  </si>
  <si>
    <t>1.1.1.3.1.2.2.4.3. </t>
  </si>
  <si>
    <t>Uvedenie zariadenia do prevádzky</t>
  </si>
  <si>
    <t>1.1.1.3.1.2.2.4.4. </t>
  </si>
  <si>
    <t>Spracovanie prevádzkového predpisu. dodanie návodov na obsluhu a zaškolenie obsluhy</t>
  </si>
  <si>
    <t>1.1.1.3.2. </t>
  </si>
  <si>
    <t>Debarierizácia</t>
  </si>
  <si>
    <t>1.1.1.3.2.1. </t>
  </si>
  <si>
    <t>1.1.1.3.2.1.1. </t>
  </si>
  <si>
    <t>1.1.1.3.2.1.1.1. </t>
  </si>
  <si>
    <t>Odstránenie podkladu alebo krytu z kameniva hrubého drveného ručne. hr. vrstvy nad 100 do 200 mm.  -0.23500t</t>
  </si>
  <si>
    <t>1.1.1.3.2.1.1.2. </t>
  </si>
  <si>
    <t>1.1.1.3.2.1.1.3. </t>
  </si>
  <si>
    <t>Odstránenie podkladu alebo krytu asfaltového ručne. hr. vrstvy do 50 mm.  -0.11000t</t>
  </si>
  <si>
    <t>1.1.1.3.2.1.1.4. </t>
  </si>
  <si>
    <t>Vytrhanie obrúb kamenných. chodníkových ležatých.  -0.03500t</t>
  </si>
  <si>
    <t>1.1.1.3.2.1.1.5. </t>
  </si>
  <si>
    <t>Výkop jamy alebo ryhy v obmedzenom priestore. objem do 30 m3 ručne v hornine tr. 3</t>
  </si>
  <si>
    <t>1.1.1.3.2.1.1.6. </t>
  </si>
  <si>
    <t>Úprava pláne v zárezoch v hornine 1-4 so zhutnením</t>
  </si>
  <si>
    <t>1.1.1.3.2.1.2. </t>
  </si>
  <si>
    <t>1.1.1.3.2.1.2.1. </t>
  </si>
  <si>
    <t>Násyp pod základové konštrukcie so zhutnením z recyklátu betónového fr.8-32 mm</t>
  </si>
  <si>
    <t>1.1.1.3.2.1.2.2. </t>
  </si>
  <si>
    <t>Debnenie stien základových dosiek. zhotovenie-tradičné</t>
  </si>
  <si>
    <t>1.1.1.3.2.1.2.3. </t>
  </si>
  <si>
    <t>Debnenie stien základových dosiek. odstránenie-tradičné</t>
  </si>
  <si>
    <t>1.1.1.3.2.1.2.4. </t>
  </si>
  <si>
    <t>Murivo základových pásov (m3) z betónových debniacich tvárnic s betónovou výplňou C 25/30 hrúbky 200 mm</t>
  </si>
  <si>
    <t>1.1.1.3.2.1.2.5. </t>
  </si>
  <si>
    <t>Betón základových pásov. prostý tr. C 25/30</t>
  </si>
  <si>
    <t>1.1.1.3.2.1.2.6. </t>
  </si>
  <si>
    <t>Výstuž pre murivo základových pásov z betónových debniacich tvárnic s betónovou výplňou z ocele B500 (10505)</t>
  </si>
  <si>
    <t>1.1.1.3.2.1.2.7. </t>
  </si>
  <si>
    <t>1.1.1.3.2.1.2.8. </t>
  </si>
  <si>
    <t>Prestup v základoch z rúr. DN 300</t>
  </si>
  <si>
    <t>1.1.1.3.2.1.3. </t>
  </si>
  <si>
    <t>1.1.1.3.2.1.3.1. </t>
  </si>
  <si>
    <t>1.1.1.3.2.1.3.2. </t>
  </si>
  <si>
    <t>1.1.1.3.2.1.4. </t>
  </si>
  <si>
    <t>1.1.1.3.2.1.4.1. </t>
  </si>
  <si>
    <t>Kryt cementobetónový - betón CB3 s KARI sieťovinou fí 8-100/100 mm s povrchovou metličkovou úpravou hr. 140 mm</t>
  </si>
  <si>
    <t>1.1.1.3.2.1.5. </t>
  </si>
  <si>
    <t>1.1.1.3.2.1.5.1. </t>
  </si>
  <si>
    <t>Príprava vnútorného podkladu stropov penetráciou základnou</t>
  </si>
  <si>
    <t>1.1.1.3.2.1.5.2. </t>
  </si>
  <si>
    <t>Vnútorná omietka stropov vápennocementová štuková (jemná). hr. 2 mm</t>
  </si>
  <si>
    <t>1.1.1.3.2.1.5.3. </t>
  </si>
  <si>
    <t>Potiahnutie vnútorných stropov sklotextilnou mriežkou s celoplošným prilepením</t>
  </si>
  <si>
    <t>1.1.1.3.2.1.5.4. </t>
  </si>
  <si>
    <t>1.1.1.3.2.1.5.5. </t>
  </si>
  <si>
    <t>Vnútorná omietka stien vápennocementová štuková (jemná). hr. 2 mm</t>
  </si>
  <si>
    <t>1.1.1.3.2.1.5.6. </t>
  </si>
  <si>
    <t>1.1.1.3.2.1.5.7. </t>
  </si>
  <si>
    <t>Zhotovenie jednonásobného penetračného náteru pre potery a stierky</t>
  </si>
  <si>
    <t>1.1.1.3.2.1.5.8. </t>
  </si>
  <si>
    <t>Penetračný náter na nasiakavé podklady pod potery. samonivelizačné hmoty a stavebné lepidlá</t>
  </si>
  <si>
    <t>1.1.1.3.2.1.5.9. </t>
  </si>
  <si>
    <t>1.1.1.3.2.1.5.10. </t>
  </si>
  <si>
    <t>1.1.1.3.2.1.5.11. </t>
  </si>
  <si>
    <t>Cementový poter (vhodný aj ako spádový). pevnosti v tlaku 25 MPa. hr. 30 mm</t>
  </si>
  <si>
    <t>1.1.1.3.2.1.5.12. </t>
  </si>
  <si>
    <t>Dodatočná montáž oceľovej dverovej zárubne. plochy otvoru do 2.5 m2</t>
  </si>
  <si>
    <t>1.1.1.3.2.1.5.13. </t>
  </si>
  <si>
    <t>Zárubňa oceľová oblá šxvxhr 800x1970 mm</t>
  </si>
  <si>
    <t>1.1.1.3.2.1.6. </t>
  </si>
  <si>
    <t>1.1.1.3.2.1.6.1. </t>
  </si>
  <si>
    <t>Rezanie existujúceho asfaltového krytu alebo podkladu hĺbky do 50 mm</t>
  </si>
  <si>
    <t>1.1.1.3.2.1.6.2. </t>
  </si>
  <si>
    <t>Rezanie existujúceho betónového krytu alebo podkladu hĺbky nad 150 do 200 mm</t>
  </si>
  <si>
    <t>1.1.1.3.2.1.6.3. </t>
  </si>
  <si>
    <t>1.1.1.3.2.1.6.4. </t>
  </si>
  <si>
    <t>1.1.1.3.2.1.6.5. </t>
  </si>
  <si>
    <t>Búranie priečok alebo vybúranie otvorov plochy nad 4 m2 z tehál pálených plných alebo dutých maloformátových na maltu vápennú alebo vápennocementovú hr. od 100 do 150 mm.  -0.261t</t>
  </si>
  <si>
    <t>1.1.1.3.2.1.6.6. </t>
  </si>
  <si>
    <t>1.1.1.3.2.1.6.7. </t>
  </si>
  <si>
    <t>Búranie akýchkoľvek betónových schodiskových stupňov zhotovených na mieste.  -0.07000t</t>
  </si>
  <si>
    <t>1.1.1.3.2.1.6.8. </t>
  </si>
  <si>
    <t>Búranie podkladov pod dlažby. liatych dlažieb a mazanín.betón s poterom.teracom hr.do 100 mm. plochy do 4 m2 -2.20000t</t>
  </si>
  <si>
    <t>1.1.1.3.2.1.6.9. </t>
  </si>
  <si>
    <t>Búranie dlažieb. bez podklad. lôžka z xylolit.. alebo keramických dlaždíc hr. do 10 mm.  -0.02000t</t>
  </si>
  <si>
    <t>1.1.1.3.2.1.6.10. </t>
  </si>
  <si>
    <t>Vyvesenie dreveného dverného krídla do suti plochy do 2 m2. -0.02400t</t>
  </si>
  <si>
    <t>1.1.1.3.2.1.6.11. </t>
  </si>
  <si>
    <t>Vybúranie kovových dverových zárubní plochy do 2 m2.  -0.07600t</t>
  </si>
  <si>
    <t>1.1.1.3.2.1.6.12. </t>
  </si>
  <si>
    <t>Vybúranie otvorov v murive tehl. plochy do 4 m2 hr. do 150 mm.  -0.27000t</t>
  </si>
  <si>
    <t>1.1.1.3.2.1.6.13. </t>
  </si>
  <si>
    <t>1.1.1.3.2.1.6.14. </t>
  </si>
  <si>
    <t>1.1.1.3.2.1.6.15. </t>
  </si>
  <si>
    <t>1.1.1.3.2.1.6.16. </t>
  </si>
  <si>
    <t>1.1.1.3.2.1.6.17. </t>
  </si>
  <si>
    <t>1.1.1.3.2.1.6.18. </t>
  </si>
  <si>
    <t>1.1.1.3.2.1.7. </t>
  </si>
  <si>
    <t>1.1.1.3.2.1.7.1. </t>
  </si>
  <si>
    <t>1.1.1.3.2.2. </t>
  </si>
  <si>
    <t>1.1.1.3.2.2.1. </t>
  </si>
  <si>
    <t>1.1.1.3.2.2.1.1. </t>
  </si>
  <si>
    <t>Izolácie proti zemnej vlhkosti a povrchovej vode 2-zložkovou stierkou hydroizolačnou minerálnou pružnou hr. 2 mm na ploche vodorovnej</t>
  </si>
  <si>
    <t>1.1.1.3.2.2.1.2. </t>
  </si>
  <si>
    <t>Izolácia proti zemnej vlhkosti a povrchovej vodeI 2-zložkovou stierkou hydroizolačnou minerálnou pružnou hr. 2 mm na ploche zvislej</t>
  </si>
  <si>
    <t>1.1.1.3.2.2.1.3. </t>
  </si>
  <si>
    <t>1.1.1.3.2.2.2. </t>
  </si>
  <si>
    <t>1.1.1.3.2.2.2.1. </t>
  </si>
  <si>
    <t>Oprava odpadového potrubia novodurového vsadenie odbočky do potrubia D 110 mm. D 114 mm</t>
  </si>
  <si>
    <t>1.1.1.3.2.2.2.2. </t>
  </si>
  <si>
    <t>Potrubie z PVC - U odpadové ležaté hrdlové D 110 mm</t>
  </si>
  <si>
    <t>1.1.1.3.2.2.2.3. </t>
  </si>
  <si>
    <t>Potrubie z PVC - U odpadné pripájacie D 40 mm</t>
  </si>
  <si>
    <t>1.1.1.3.2.2.2.4. </t>
  </si>
  <si>
    <t>Zriadenie prípojky na potrubí vyvedenie a upevnenie odpadových výpustiek D 40 mm</t>
  </si>
  <si>
    <t>1.1.1.3.2.2.2.5. </t>
  </si>
  <si>
    <t>Zriadenie prípojky na potrubí vyvedenie a upevnenie odpadových výpustiek D 110 mm</t>
  </si>
  <si>
    <t>1.1.1.3.2.2.2.6. </t>
  </si>
  <si>
    <t>Ostatné - skúška tesnosti kanalizácie v objektoch vodou do DN 125</t>
  </si>
  <si>
    <t>1.1.1.3.2.2.2.7. </t>
  </si>
  <si>
    <t>Presun hmôt pre vnútornú kanalizáciu v objektoch výšky do 6 m</t>
  </si>
  <si>
    <t>1.1.1.3.2.2.3. </t>
  </si>
  <si>
    <t>Zdravotechnika - vnútorný vodovod</t>
  </si>
  <si>
    <t>1.1.1.3.2.2.3.1. </t>
  </si>
  <si>
    <t>Oprava vodovodného potrubia z PE rúrok vsadenie odbočky do potrubia D 32 mm</t>
  </si>
  <si>
    <t>1.1.1.3.2.2.3.2. </t>
  </si>
  <si>
    <t>Montáž vodovodného PP-R potrubia polyfúznym zváraním PN 20 D 20 mm</t>
  </si>
  <si>
    <t>1.1.1.3.2.2.3.3. </t>
  </si>
  <si>
    <t>Rúra PP-R D 20x3.4 mm dĺ. 4 m PN 20. systém pre rozvod vody. kúrenia (max.70°C) a stlačeného vzduchu</t>
  </si>
  <si>
    <t>1.1.1.3.2.2.3.4. </t>
  </si>
  <si>
    <t>Vyvedenie a upevnenie výpustky DN 20</t>
  </si>
  <si>
    <t>1.1.1.3.2.2.3.5. </t>
  </si>
  <si>
    <t>Prepláchnutie a dezinfekcia vodovodného potrubia do DN 80</t>
  </si>
  <si>
    <t>1.1.1.3.2.2.3.6. </t>
  </si>
  <si>
    <t>Presun hmôt pre vnútorný vodovod v objektoch výšky do 6 m</t>
  </si>
  <si>
    <t>1.1.1.3.2.2.4. </t>
  </si>
  <si>
    <t>Zdravotechnika - zariaďovacie predmety</t>
  </si>
  <si>
    <t>1.1.1.3.2.2.4.1. </t>
  </si>
  <si>
    <t>Montáž záchodovej misy keramickej bezbariérovej</t>
  </si>
  <si>
    <t>1.1.1.3.2.2.4.2. </t>
  </si>
  <si>
    <t>Misa záchodová keramická závesná bezbariérová. bez splachovacieho okruhu</t>
  </si>
  <si>
    <t>1.1.1.3.2.2.4.3. </t>
  </si>
  <si>
    <t>Montáž predstenového systému pre bezbariérové WC do masívnej murovanej konštrukcie</t>
  </si>
  <si>
    <t>1.1.1.3.2.2.4.4. </t>
  </si>
  <si>
    <t>Predstenový systém pre závesné WC s podomietkovou nádržou do murovaných alebo betónových konštrukcií</t>
  </si>
  <si>
    <t>1.1.1.3.2.2.4.5. </t>
  </si>
  <si>
    <t>Montáž umývadla keramického bezbariérového na skrutky do muriva. bez výtokovej armatúry</t>
  </si>
  <si>
    <t>1.1.1.3.2.2.4.6. </t>
  </si>
  <si>
    <t>Umývadlo keramické bezbariérové</t>
  </si>
  <si>
    <t>1.1.1.3.2.2.4.7. </t>
  </si>
  <si>
    <t>Montáž záchodového sedadla pre bezbariérový prístup</t>
  </si>
  <si>
    <t>1.1.1.3.2.2.4.8. </t>
  </si>
  <si>
    <t>Záchodové sedadlo plastové s poklopom bezbariérové</t>
  </si>
  <si>
    <t>1.1.1.3.2.2.4.9. </t>
  </si>
  <si>
    <t>Montáž doplnkov zariadení kúpeľní a záchodov. madlá upevnené v jednom bode (pevné a sklopné)</t>
  </si>
  <si>
    <t>1.1.1.3.2.2.4.10. </t>
  </si>
  <si>
    <t>Madlo nerezové. kotvené v jednom bode</t>
  </si>
  <si>
    <t>1.1.1.3.2.2.4.11. </t>
  </si>
  <si>
    <t>Montáž doplnkov zariadení kúpeľní a záchodov. zrkadlo sklopné pre telesne postihnuté osoby</t>
  </si>
  <si>
    <t>1.1.1.3.2.2.4.12. </t>
  </si>
  <si>
    <t>Zrkadlo nerezové pre telesne postihnuté osoby</t>
  </si>
  <si>
    <t>1.1.1.3.2.2.4.13. </t>
  </si>
  <si>
    <t>Montáž ventilu rohového s pripojovacou rúrkou G 1/2</t>
  </si>
  <si>
    <t>1.1.1.3.2.2.4.14. </t>
  </si>
  <si>
    <t>Ventil rohový 1/2" - 1/2" Luxor. chrómovaná mosadz</t>
  </si>
  <si>
    <t>1.1.1.3.2.2.4.15. </t>
  </si>
  <si>
    <t>Hadica flexi nerezová sanitárna ohybná 3/8". dĺ. 500 mm. pripojovacia do sanitárnych rozvodov</t>
  </si>
  <si>
    <t>1.1.1.3.2.2.4.16. </t>
  </si>
  <si>
    <t>Montáž batérie umývadlovej a drezovej stojankovej. pákovej alebo klasickej s mechanickým ovládaním</t>
  </si>
  <si>
    <t>1.1.1.3.2.2.4.17. </t>
  </si>
  <si>
    <t>Batéria umývadlová stojanková páková</t>
  </si>
  <si>
    <t>1.1.1.3.2.2.4.18. </t>
  </si>
  <si>
    <t>Montáž zápachovej uzávierky pre zariaďovacie predmety. umývadlovej do D 40 mm</t>
  </si>
  <si>
    <t>1.1.1.3.2.2.4.19. </t>
  </si>
  <si>
    <t>Zápachová uzávierka - sifón pre umývadlá imobilné DN 40</t>
  </si>
  <si>
    <t>1.1.1.3.2.2.4.20. </t>
  </si>
  <si>
    <t>Presun hmôt pre zariaďovacie predmety v objektoch výšky do 6 m</t>
  </si>
  <si>
    <t>1.1.1.3.2.2.5. </t>
  </si>
  <si>
    <t>1.1.1.3.2.2.5.1. </t>
  </si>
  <si>
    <t>Demontáž podhľadu sadrokartónového kazetového. konštrukcia viditeľná. -0.0086 t</t>
  </si>
  <si>
    <t>1.1.1.3.2.2.6. </t>
  </si>
  <si>
    <t>1.1.1.3.2.2.6.1. </t>
  </si>
  <si>
    <t>Montáž dverového krídla otočného jednokrídlového poldrážkového. do existujúcej zárubne. vrátane kovania</t>
  </si>
  <si>
    <t>1.1.1.3.2.2.6.2. </t>
  </si>
  <si>
    <t>Kľučka dverová a rozeta 2x. nehrdzavejúca oceľ. povrch nerez brúsený</t>
  </si>
  <si>
    <t>1.1.1.3.2.2.6.3. </t>
  </si>
  <si>
    <t>Dvere vnútorné jednokrídlové. šírka 600-900 mm. výplň papierová voština. povrch CPL laminát. mechanicky odolné plné+vodorovné držadlo</t>
  </si>
  <si>
    <t>1.1.1.3.2.2.6.4. </t>
  </si>
  <si>
    <t>1.1.1.3.2.2.7. </t>
  </si>
  <si>
    <t>1.1.1.3.2.2.7.1. </t>
  </si>
  <si>
    <t>Montáž zábradlia rovného z rúrok do muriva. s hmotnosťou 1 metra zábradlia do 30 kg</t>
  </si>
  <si>
    <t>1.1.1.3.2.2.7.2. </t>
  </si>
  <si>
    <t>Montáž zábradlia rovného montáž madiel z rúrok alebo tenkostenných profilov skrutkovaním</t>
  </si>
  <si>
    <t>1.1.1.3.2.2.7.3. </t>
  </si>
  <si>
    <t>Oceľové konštrukcie zábradlia so spracovaním a úpravou pozinkovaním</t>
  </si>
  <si>
    <t>1.1.1.3.2.2.7.4. </t>
  </si>
  <si>
    <t>Montáž vrát a vrátok k oploteniu osadzovaných na stĺpiky oceľové+pevný diel. s plochou jednotlivo nad 2 do 4 m2</t>
  </si>
  <si>
    <t>1.1.1.3.2.2.7.5. </t>
  </si>
  <si>
    <t>Bránka jednokrídlová+pevný diel. šxv 1.0x1.6 m+pevný diel. úprava Zn+PVC. výplň jokel. farba RAL - viď výkaz</t>
  </si>
  <si>
    <t>1.1.1.3.2.2.7.6. </t>
  </si>
  <si>
    <t>Demontáž vrát a vrátok na oplotenie s plochou jednotlivo do 2m2.  -0.19200t</t>
  </si>
  <si>
    <t>1.1.1.3.2.2.7.7. </t>
  </si>
  <si>
    <t>1.1.1.3.2.2.8. </t>
  </si>
  <si>
    <t>Podlahy z dlaždíc</t>
  </si>
  <si>
    <t>1.1.1.3.2.2.8.1. </t>
  </si>
  <si>
    <t>Montáž soklíkov z obkladačiek do tmelu veľ.  80 mm</t>
  </si>
  <si>
    <t>1.1.1.3.2.2.8.2. </t>
  </si>
  <si>
    <t>Montáž podláh z dlaždíc keramických do tmelu</t>
  </si>
  <si>
    <t>1.1.1.3.2.2.8.3. </t>
  </si>
  <si>
    <t>Dlaždice keramické. hutné glazované</t>
  </si>
  <si>
    <t>1.1.1.3.2.2.8.4. </t>
  </si>
  <si>
    <t>Presun hmôt pre podlahy z dlaždíc v objektoch výšky do 6m</t>
  </si>
  <si>
    <t>1.1.1.3.2.2.9. </t>
  </si>
  <si>
    <t>Obklady</t>
  </si>
  <si>
    <t>1.1.1.3.2.2.9.1. </t>
  </si>
  <si>
    <t>Montáž obkladov vnútor. stien z obkladačiek kladených do tmelu</t>
  </si>
  <si>
    <t>1.1.1.3.2.2.9.2. </t>
  </si>
  <si>
    <t>Obkladačky keramické glazované jednofarebné hladké</t>
  </si>
  <si>
    <t>1.1.1.3.2.2.9.3. </t>
  </si>
  <si>
    <t>Presun hmôt pre obklady keramické v objektoch výšky do 6 m</t>
  </si>
  <si>
    <t>1.1.1.3.2.2.10. </t>
  </si>
  <si>
    <t>1.1.1.3.2.2.10.1. </t>
  </si>
  <si>
    <t>Nátery kov.stav.doplnk.konštr. syntetické na vzduchu schnúce dvojnás. 1x s emailov. - 105µm</t>
  </si>
  <si>
    <t>1.1.1.3.2.2.11. </t>
  </si>
  <si>
    <t>1.1.1.3.2.2.11.1. </t>
  </si>
  <si>
    <t>1.1.1.3.2.2.11.2. </t>
  </si>
  <si>
    <t>1.1.1.3.2.2.11.3. </t>
  </si>
  <si>
    <t>1.1.1.3.2.3. </t>
  </si>
  <si>
    <t>1.1.1.3.2.3.1. </t>
  </si>
  <si>
    <t>Stavebno montážne práce náročné ucelené - odborné. tvorivé remeselné (Tr. 3) v rozsahu 8 a viac hodín - úprava sdk predsteny  pri vybúranom otvore</t>
  </si>
  <si>
    <t>1.1.1.3.2.3.2. </t>
  </si>
  <si>
    <t>Stavebno montážne práce náročné ucelené - odborné. tvorivé remeselné (Tr. 3) v rozsahu 8 a viac hodín - napojenie na jestvujúce rozvody kanalizácie a vodovodu</t>
  </si>
  <si>
    <t>1.1.1.4. </t>
  </si>
  <si>
    <t>3.4. Modernizácia. výmena technických zariadení a osvetlenia</t>
  </si>
  <si>
    <t>1.1.1.4.1. </t>
  </si>
  <si>
    <t>Rozvádzače</t>
  </si>
  <si>
    <t>1.1.1.4.1.1. </t>
  </si>
  <si>
    <t>Rozvádzač RE+RH. dve polia 800x2000x300</t>
  </si>
  <si>
    <t>1.1.1.4.1.2. </t>
  </si>
  <si>
    <t>pomocný materiál k RE+RH - svorky. lišty a pod..</t>
  </si>
  <si>
    <t>1.1.1.4.1.3. </t>
  </si>
  <si>
    <t>Dozbrojenie existujúceho rozvádzača RMS-1</t>
  </si>
  <si>
    <t>1.1.1.4.1.4. </t>
  </si>
  <si>
    <t>Dozbrojenie existujúceho rozvádzača RS1.1</t>
  </si>
  <si>
    <t>1.1.1.4.1.5. </t>
  </si>
  <si>
    <t>Dozbrojenie existujúceho rozvádzača RS3</t>
  </si>
  <si>
    <t>1.1.1.4.1.6. </t>
  </si>
  <si>
    <t>Dozbrojenie existujúceho rozvádzača RS4</t>
  </si>
  <si>
    <t>1.1.1.4.1.7. </t>
  </si>
  <si>
    <t>Dozbrojenie existujúceho rozvádzača RS5</t>
  </si>
  <si>
    <t>1.1.1.4.1.8. </t>
  </si>
  <si>
    <t>Dozbrojenie existujúceho rozvádzača RS6</t>
  </si>
  <si>
    <t>1.1.1.4.1.9. </t>
  </si>
  <si>
    <t>Dozbrojenie existujúceho rozvádzača RS01</t>
  </si>
  <si>
    <t>1.1.1.4.2. </t>
  </si>
  <si>
    <t>Káble a vodiče</t>
  </si>
  <si>
    <t>1.1.1.4.2.1. </t>
  </si>
  <si>
    <t>CYKY-O 3x1.5</t>
  </si>
  <si>
    <t>1.1.1.4.2.2. </t>
  </si>
  <si>
    <t>CYKY-J 3x1.5</t>
  </si>
  <si>
    <t>1.1.1.4.2.3. </t>
  </si>
  <si>
    <t>CYKY-J 5x1.5</t>
  </si>
  <si>
    <t>1.1.1.4.2.4. </t>
  </si>
  <si>
    <t>CYKY-J 5x2.5</t>
  </si>
  <si>
    <t>1.1.1.4.2.5. </t>
  </si>
  <si>
    <t>CYA 6</t>
  </si>
  <si>
    <t>1.1.1.4.2.6. </t>
  </si>
  <si>
    <t>CXKH-V-J 3x1.5 B2ca-s1.d1.a1</t>
  </si>
  <si>
    <t>1.1.1.4.2.7. </t>
  </si>
  <si>
    <t>CXKH-V-O 3x1.5 B2ca-s1.d1.a1</t>
  </si>
  <si>
    <t>1.1.1.4.2.8. </t>
  </si>
  <si>
    <t>CXKH-R-J 3x1.5 B2ca-s1.d1.a1</t>
  </si>
  <si>
    <t>1.1.1.4.2.9. </t>
  </si>
  <si>
    <t>CXKH-R-O 3x1.5 B2ca-s1.d1.a1</t>
  </si>
  <si>
    <t>1.1.1.4.2.10. </t>
  </si>
  <si>
    <t>CXKH-R-J 5x1.5 B2ca-s1.d1.a1</t>
  </si>
  <si>
    <t>1.1.1.4.2.11. </t>
  </si>
  <si>
    <t>CXKH-R-J 3x2.5 B2ca-s1.d1.a1</t>
  </si>
  <si>
    <t>1.1.1.4.2.12. </t>
  </si>
  <si>
    <t>CXKH-R-J 1x6 B2ca-s1.d1.a1</t>
  </si>
  <si>
    <t>1.1.1.4.3. </t>
  </si>
  <si>
    <t>Inštalačný materiál</t>
  </si>
  <si>
    <t>1.1.1.4.3.1. </t>
  </si>
  <si>
    <t>A - LED reflektor so senzorom pohybu 20 W. 230 V. 4000 K. IP54</t>
  </si>
  <si>
    <t>1.1.1.4.3.2. </t>
  </si>
  <si>
    <t>B – svietidlo s LED žiarivkou 10 W. IP20. 4000 K. 1100lm</t>
  </si>
  <si>
    <t>1.1.1.4.3.3. </t>
  </si>
  <si>
    <t>LED žiarovka 10 W</t>
  </si>
  <si>
    <t>1.1.1.4.3.4. </t>
  </si>
  <si>
    <t>C1 - LED svietidlo 18 W. 230V. IP44. 1800lm. 4000K. napr. LED2. JOTA II. Ř330</t>
  </si>
  <si>
    <t>1.1.1.4.3.5. </t>
  </si>
  <si>
    <t>C2 – detto. ale so senzorom pohybu. napr. LED2. JOTA II. Ř330</t>
  </si>
  <si>
    <t>1.1.1.4.3.6. </t>
  </si>
  <si>
    <t>D - LED svietidlo 23 W. 230V. IP54. 2300lm. 4000K. 80Ra. LED2. YPSO. Ř280</t>
  </si>
  <si>
    <t>1.1.1.4.3.7. </t>
  </si>
  <si>
    <t>E - LED svietidlo 40W. 230V. IP20. 5000lm. 4000K. 80Ra. napr. LED2 SIMA II. 120</t>
  </si>
  <si>
    <t>1.1.1.4.3.8. </t>
  </si>
  <si>
    <t>F - LED svietidlo 28W. 230V. IP20. 3960lm. 4000K. 80Ra.LED2. RUDY 120. ON/OFF</t>
  </si>
  <si>
    <t>1.1.1.4.3.9. </t>
  </si>
  <si>
    <t>G - LED svietidlo stropné 20W. 230V. IP20. 2100lm. 4000K. 80Ra</t>
  </si>
  <si>
    <t>1.1.1.4.3.10. </t>
  </si>
  <si>
    <t>H - LED svietidlo 35W. 230V. IP66. 5600lm. 4000K. 80RaLED2. DUSTER III. 120. ON/OFF</t>
  </si>
  <si>
    <t>1.1.1.4.3.11. </t>
  </si>
  <si>
    <t>záves - oceľové lanko</t>
  </si>
  <si>
    <t>1.1.1.4.3.12. </t>
  </si>
  <si>
    <t>úchyt + úchyt závesu do stropu. vrátane vŕtania a hmoždinky</t>
  </si>
  <si>
    <t>1.1.1.4.3.13. </t>
  </si>
  <si>
    <t>NO - LED núdzové svietidlo 3x1W LED IP 23 s napr. LED2 SAFE ON</t>
  </si>
  <si>
    <t>1.1.1.4.3.14. </t>
  </si>
  <si>
    <t>NO - LED núdzové svietidlo 3x1W LED IP 23 s napr. LED2 SAFE ALL</t>
  </si>
  <si>
    <t>1.1.1.4.3.15. </t>
  </si>
  <si>
    <t>1.1.1.4.3.16. </t>
  </si>
  <si>
    <t>lišta pre závesné NO</t>
  </si>
  <si>
    <t>1.1.1.4.3.17. </t>
  </si>
  <si>
    <t>úchyt závesu do stropu. vrátane vŕtania a hmoždinky</t>
  </si>
  <si>
    <t>1.1.1.4.3.18. </t>
  </si>
  <si>
    <t>polozapustené vypínače IP44</t>
  </si>
  <si>
    <t>1.1.1.4.3.19. </t>
  </si>
  <si>
    <t>tlačítko CENTRAL STOP v červenej krabici so sklom IP65</t>
  </si>
  <si>
    <t>1.1.1.4.3.20. </t>
  </si>
  <si>
    <t>senzor pohybu</t>
  </si>
  <si>
    <t>1.1.1.4.3.21. </t>
  </si>
  <si>
    <t>sporákový vypínač 20 A</t>
  </si>
  <si>
    <t>1.1.1.4.3.22. </t>
  </si>
  <si>
    <t>prístrojová krabica PS30</t>
  </si>
  <si>
    <t>1.1.1.4.3.23. </t>
  </si>
  <si>
    <t>rozvodná krabica protipožiarna PS30</t>
  </si>
  <si>
    <t>1.1.1.4.3.24. </t>
  </si>
  <si>
    <t>rozvodná krabica protipožiarna PS60</t>
  </si>
  <si>
    <t>1.1.1.4.3.25. </t>
  </si>
  <si>
    <t>rozvodná krabica 6455-11 IP65</t>
  </si>
  <si>
    <t>1.1.1.4.3.26. </t>
  </si>
  <si>
    <t>nástavec pre osadenie svietidla a tlačítka CENTRAL STOP na zateplenie</t>
  </si>
  <si>
    <t>1.1.1.4.3.27. </t>
  </si>
  <si>
    <t>vyhrievaná vpusť</t>
  </si>
  <si>
    <t>1.1.1.4.3.28. </t>
  </si>
  <si>
    <t>rúrka o25 s vťahovacím drôtom</t>
  </si>
  <si>
    <t>1.1.1.4.3.29. </t>
  </si>
  <si>
    <t>rúrka o32 s vťahovacím drôtom</t>
  </si>
  <si>
    <t>1.1.1.4.3.30. </t>
  </si>
  <si>
    <t>rúrka o50 s vťahovacím drôtom</t>
  </si>
  <si>
    <t>1.1.1.4.4. </t>
  </si>
  <si>
    <t>Bleskozvod a uzemnenie</t>
  </si>
  <si>
    <t>1.1.1.4.4.1. </t>
  </si>
  <si>
    <t>AlMgSi 50. s podperami</t>
  </si>
  <si>
    <t>1.1.1.4.4.2. </t>
  </si>
  <si>
    <t>AlMgSi 50. zvodové vedenie vrátane PV17-4</t>
  </si>
  <si>
    <t>1.1.1.4.4.3. </t>
  </si>
  <si>
    <t>FeZn o 10. zvodové a zemniace vedenie</t>
  </si>
  <si>
    <t>1.1.1.4.4.4. </t>
  </si>
  <si>
    <t>FeZn 30/4 zemniace vedenie</t>
  </si>
  <si>
    <t>1.1.1.4.4.5. </t>
  </si>
  <si>
    <t>ochranný uholník OU + 2x držiak Du-kl3</t>
  </si>
  <si>
    <t>1.1.1.4.4.6. </t>
  </si>
  <si>
    <t>skúšobná svorka SZ</t>
  </si>
  <si>
    <t>1.1.1.4.4.7. </t>
  </si>
  <si>
    <t>zberacia tyč JP25 2.5m výšky s betónovým podstavcom</t>
  </si>
  <si>
    <t>1.1.1.4.4.8. </t>
  </si>
  <si>
    <t>Popisný štítok</t>
  </si>
  <si>
    <t>1.1.1.4.4.9. </t>
  </si>
  <si>
    <t>Svorky</t>
  </si>
  <si>
    <t>1.1.1.4.5. </t>
  </si>
  <si>
    <t>1.1.1.4.5.1. </t>
  </si>
  <si>
    <t>výkop a zásyp ryhy pre zemniace vedenie o rozmeroch 35x70 cm v zem. vr.3</t>
  </si>
  <si>
    <t>1.1.1.4.6. </t>
  </si>
  <si>
    <t>1.1.1.4.6.1. </t>
  </si>
  <si>
    <t>Demontáž existujúcich svietidiel a elektroinštalácie</t>
  </si>
  <si>
    <t>1.1.1.4.6.2. </t>
  </si>
  <si>
    <t>ekologické preprava a spracovanie odpadu</t>
  </si>
  <si>
    <t>1.1.1.4.6.3. </t>
  </si>
  <si>
    <t>sekanie drážok a vrtanie otvorov cez stenu</t>
  </si>
  <si>
    <t>1.1.1.4.6.4. </t>
  </si>
  <si>
    <t>vyspravky po sekaniach</t>
  </si>
  <si>
    <t>1.1.1.4.6.5. </t>
  </si>
  <si>
    <t>ukončenie káblov. zapojenie inštalácie</t>
  </si>
  <si>
    <t>1.1.1.4.6.6. </t>
  </si>
  <si>
    <t>Demontáž existujúceho bleskozvodu</t>
  </si>
  <si>
    <t>1.1.1.4.6.7. </t>
  </si>
  <si>
    <t>Odborná prehliadka a skúška</t>
  </si>
  <si>
    <t>1.1.1.5. </t>
  </si>
  <si>
    <t>3.5. Obnoviteľné zdroje energie - FVZ</t>
  </si>
  <si>
    <t>1.1.1.5.1. </t>
  </si>
  <si>
    <t xml:space="preserve">D10 </t>
  </si>
  <si>
    <t>213 2    PPV a HZS</t>
  </si>
  <si>
    <t>1.1.1.5.1.1. </t>
  </si>
  <si>
    <t>Práce na rozvádzači HR</t>
  </si>
  <si>
    <t>1.1.1.5.1.2. </t>
  </si>
  <si>
    <t>Recyklačný poplatok</t>
  </si>
  <si>
    <t>1.1.1.5.1.3. </t>
  </si>
  <si>
    <t>Spustenie a oživenie systému</t>
  </si>
  <si>
    <t>1.1.1.5.1.4. </t>
  </si>
  <si>
    <t>Spracovanie východiskovej revízie a vypracovanie správy</t>
  </si>
  <si>
    <t>1.1.1.5.1.5. </t>
  </si>
  <si>
    <t>kus</t>
  </si>
  <si>
    <t>Ukončenie solárneho  vodiča a lana do 6 mm2.</t>
  </si>
  <si>
    <t>1.1.1.5.1.6. </t>
  </si>
  <si>
    <t>Montáž. kábel uložený v el-inšt lište SEKU. SYKY do D7mm</t>
  </si>
  <si>
    <t>1.1.1.5.1.7. </t>
  </si>
  <si>
    <t>Kábel inštalačný SOLARIX FTP - CAT 5E. SXKD 5E-FTP-PE 24AWG</t>
  </si>
  <si>
    <t>1.1.1.5.2. </t>
  </si>
  <si>
    <t xml:space="preserve">D2 </t>
  </si>
  <si>
    <t>210 01  Rúrkové vedenie. krabice. svorkovnice</t>
  </si>
  <si>
    <t>1.1.1.5.2.1. </t>
  </si>
  <si>
    <t>Montáž el-inšt rúrky (plast) ohybná. pod omietku D25 (d23)mm</t>
  </si>
  <si>
    <t>1.1.1.5.2.2. </t>
  </si>
  <si>
    <t>.Rúrka el-inšt PVC ohybná ENERGY FLEX S 130-025 30.6 mm 25mm PVC. čierna. UV stabilná</t>
  </si>
  <si>
    <t>1.1.1.5.2.3. </t>
  </si>
  <si>
    <t>Montáž el-inšt lišty (plast) vrátane spojok. ohybov. rohov. bez krabíc. šírka nad 40 do 60mm</t>
  </si>
  <si>
    <t>1.1.1.5.2.4. </t>
  </si>
  <si>
    <t>Lišta el-inšt PVC hranatá. bezhalogénová : LHD 60x40HF FD (šxv) čierna. vrátane príslušenstva</t>
  </si>
  <si>
    <t>1.1.1.5.2.5. </t>
  </si>
  <si>
    <t>Osadenie plastovej "hmoždinky". vyvŕtanie diery D 8mm. do muriva z ostro pálen. tehál. alebo stredne tvrdého kameňa</t>
  </si>
  <si>
    <t>1.1.1.5.2.6. </t>
  </si>
  <si>
    <t>Hmoždinka PA plast : HM 8/1 (pre skrutky D4÷5/ &gt;45mm)</t>
  </si>
  <si>
    <t>1.1.1.5.3. </t>
  </si>
  <si>
    <t xml:space="preserve">D3 </t>
  </si>
  <si>
    <t>210 02  Oc.konšt. pre vn.rozvod.prístroje.rozvodne</t>
  </si>
  <si>
    <t>1.1.1.5.3.1. </t>
  </si>
  <si>
    <t>.Montáž konštrukcie na strechu</t>
  </si>
  <si>
    <t>1.1.1.5.3.2. </t>
  </si>
  <si>
    <t>.Konštrukcia na strechu</t>
  </si>
  <si>
    <t>1.1.1.5.3.3. </t>
  </si>
  <si>
    <t>Priťaženie kovovej konštrukcie</t>
  </si>
  <si>
    <t>1.1.1.5.3.4. </t>
  </si>
  <si>
    <t>Montáž FVZ panela na strechu</t>
  </si>
  <si>
    <t>1.1.1.5.3.5. </t>
  </si>
  <si>
    <t>.Fotovoltický panel  JA SOLAR 450Wp. alebo ekvivalent</t>
  </si>
  <si>
    <t>1.1.1.5.4. </t>
  </si>
  <si>
    <t xml:space="preserve">D4 </t>
  </si>
  <si>
    <t>210 19  Rozvádzače. rozvodné skrine. dosky. svork.</t>
  </si>
  <si>
    <t>1.1.1.5.4.1. </t>
  </si>
  <si>
    <t>Montáž rozvodnice do 20kg</t>
  </si>
  <si>
    <t>1.1.1.5.4.2. </t>
  </si>
  <si>
    <t>Rozvádzač R-FVZ-DC/FVZ</t>
  </si>
  <si>
    <t>1.1.1.5.4.3. </t>
  </si>
  <si>
    <t>Dokončovacie práce na rozvádzačoch 20-50kg</t>
  </si>
  <si>
    <t>1.1.1.5.5. </t>
  </si>
  <si>
    <t xml:space="preserve">D5 </t>
  </si>
  <si>
    <t>210 20  Svietidlá a osvetľovacie zariadenia</t>
  </si>
  <si>
    <t>1.1.1.5.5.1. </t>
  </si>
  <si>
    <t>Montáž modulu</t>
  </si>
  <si>
    <t>1.1.1.5.5.2. </t>
  </si>
  <si>
    <t>Modul TIGO TS4-A-O</t>
  </si>
  <si>
    <t>1.1.1.5.5.3. </t>
  </si>
  <si>
    <t>Modul TIGO TAP - TIGO Access Point</t>
  </si>
  <si>
    <t>1.1.1.5.5.4. </t>
  </si>
  <si>
    <t>TIGO CCA -Cloud Connect Advanced</t>
  </si>
  <si>
    <t>1.1.1.5.5.5. </t>
  </si>
  <si>
    <t>TIGO BOX pre TIGO CCA</t>
  </si>
  <si>
    <t>1.1.1.5.6. </t>
  </si>
  <si>
    <t xml:space="preserve">D6 </t>
  </si>
  <si>
    <t>210 21  Kondezátory. tlmivky a VF zariadenia</t>
  </si>
  <si>
    <t>1.1.1.5.6.1. </t>
  </si>
  <si>
    <t>.Montáž invertorového meniča</t>
  </si>
  <si>
    <t>1.1.1.5.6.2. </t>
  </si>
  <si>
    <t>.Hybridný nízkonapäťový menič napätia DEYE SUN-10K-SG04LP3-EU. alebo ekvivalent</t>
  </si>
  <si>
    <t>1.1.1.5.7. </t>
  </si>
  <si>
    <t xml:space="preserve">D7 </t>
  </si>
  <si>
    <t>210 22  Vedenia uzemňovacie</t>
  </si>
  <si>
    <t>1.1.1.5.7.1. </t>
  </si>
  <si>
    <t>Montáž a pripojenie ekvipotenciálnej svorkovnice</t>
  </si>
  <si>
    <t>1.1.1.5.7.2. </t>
  </si>
  <si>
    <t>Prípojnica potenciálového vyrovnania 5015073 : 1809. s plastovým podstavcom a krytom</t>
  </si>
  <si>
    <t>1.1.1.5.8. </t>
  </si>
  <si>
    <t xml:space="preserve">D8 </t>
  </si>
  <si>
    <t>210 8    Vodiče. šnúry a káble medené</t>
  </si>
  <si>
    <t>1.1.1.5.8.1. </t>
  </si>
  <si>
    <t>Montáž vodiča SOLAR 6mm2</t>
  </si>
  <si>
    <t>1.1.1.5.8.2. </t>
  </si>
  <si>
    <t>Vodič 1-žilový Cu 1kV. lanko : EFK SOLAR 6</t>
  </si>
  <si>
    <t>1.1.1.5.8.3. </t>
  </si>
  <si>
    <t>Montáž. bezhalogénový vodič Cu plný drôt. uložený pevne CXKH. N2XH. NHXH... 16</t>
  </si>
  <si>
    <t>1.1.1.5.8.4. </t>
  </si>
  <si>
    <t>Kábel 1-žilový bezhalogénový Cu 1kV : 1-CXKH-R-J 1x16 B2ca-s1.a1.d1 drôt (RE)</t>
  </si>
  <si>
    <t>1.1.1.5.8.5. </t>
  </si>
  <si>
    <t>Montáž. bezhalogénový vodič Cu lanové jadro. uložený pevne CXKH. N2XH. NHXH... 25</t>
  </si>
  <si>
    <t>1.1.1.5.8.6. </t>
  </si>
  <si>
    <t>Kábel 1-žilový bezhalogénový Cu 1kV : 1-CXKH-R-J 1x25 B2ca-s1.a1.d1 lano (RMV)</t>
  </si>
  <si>
    <t>1.1.1.5.9. </t>
  </si>
  <si>
    <t xml:space="preserve">D9 </t>
  </si>
  <si>
    <t>210 9    Vodiče. šnúry a káble hliníkové</t>
  </si>
  <si>
    <t>1.1.1.5.9.1. </t>
  </si>
  <si>
    <t>Príplatok na zaťahovanie kábla do ohybnej rúrky</t>
  </si>
  <si>
    <t>1.1.1.5.9.2. </t>
  </si>
  <si>
    <t>Ukončenie vodiča SXKD-5E-FTP-PE</t>
  </si>
  <si>
    <t>1.1.1.5.9.3. </t>
  </si>
  <si>
    <t>Ukončenie bezhalogénového vodiča v rozvádzači. zapojenie 4-6 mm2</t>
  </si>
  <si>
    <t>1.1.1.5.9.4. </t>
  </si>
  <si>
    <t>Ukončenie bezhalogénového vodiča v rozvádzači. zapojenie 25 mm2</t>
  </si>
  <si>
    <t>1.1.1.5.9.5. </t>
  </si>
  <si>
    <t>Montáž konektora</t>
  </si>
  <si>
    <t>1.1.1.5.9.6. </t>
  </si>
  <si>
    <t>Konektor MC4</t>
  </si>
  <si>
    <t>1.1.1.6. </t>
  </si>
  <si>
    <t>3.6. Zelené a ekologické opatrenia</t>
  </si>
  <si>
    <t>1.1.1.6.1. </t>
  </si>
  <si>
    <t>3.6.1 Zelená vegetačná strecha</t>
  </si>
  <si>
    <t>1.1.1.6.1.1. </t>
  </si>
  <si>
    <t>1.1.1.6.1.1.1. </t>
  </si>
  <si>
    <t>1.1.1.6.1.1.1.1. </t>
  </si>
  <si>
    <t>Položenie vegetačnej alebo trávnikovej rohože pre zelené strechy do 5°</t>
  </si>
  <si>
    <t>1.1.1.6.1.1.1.2. </t>
  </si>
  <si>
    <t>Rohož vegetačná z rozchodníkov. pre zelené strechy. hrúbka 20 - 40 mm</t>
  </si>
  <si>
    <t>1.1.1.6.1.1.2. </t>
  </si>
  <si>
    <t>1.1.1.6.1.1.2.1. </t>
  </si>
  <si>
    <t>Násyp - ochranných pásov pri atike z praného kameniva s utlačením a urovnaním povrchu pre zelené strechy do 5°</t>
  </si>
  <si>
    <t>1.1.1.6.1.1.2.2. </t>
  </si>
  <si>
    <t>Násyp - vegetačná vrstva zo substrátu s utlačením a urovnaním povrchu pre zelené strechy do 5°</t>
  </si>
  <si>
    <t>1.1.1.6.1.1.3. </t>
  </si>
  <si>
    <t>1.1.1.6.1.1.3.1. </t>
  </si>
  <si>
    <t>1.1.1.6.1.2. </t>
  </si>
  <si>
    <t>1.1.1.6.1.2.1. </t>
  </si>
  <si>
    <t>1.1.1.6.1.2.1.1. </t>
  </si>
  <si>
    <t>Zhotovenie drenážnej a vodoakumulačnej vrstvy z profilovaných nopových fólií pre zelené strechy do 5°. výška nopov do 25 mm</t>
  </si>
  <si>
    <t>1.1.1.6.1.2.1.2. </t>
  </si>
  <si>
    <t>Fólia profilovaná drenážna a vodoakumulačná z recyklovaného HDPE pre zelené strechy. výška nopov 20 mm</t>
  </si>
  <si>
    <t>1.1.1.6.1.2.1.3. </t>
  </si>
  <si>
    <t>Zhotovenie filtračnej vrstvy z textílie pre zelené strechy do 5°</t>
  </si>
  <si>
    <t>1.1.1.6.1.2.1.4. </t>
  </si>
  <si>
    <t>Textília filtračná z PP vlákna pre zelené strechy. plošná hmotnosť 300 g/m2</t>
  </si>
  <si>
    <t>1.1.1.6.1.2.1.5. </t>
  </si>
  <si>
    <t>Zhotovenie protizosuvného systému z geobuniek na osadenie substrátu pre šikmé zelené strechy do 30°</t>
  </si>
  <si>
    <t>1.1.1.6.1.2.1.6. </t>
  </si>
  <si>
    <t>Geobunky z HDPE s dierovanou stenou pre zelené vegetačné strechy. výška 50 mm. 38 buniek/m2</t>
  </si>
  <si>
    <t>1.1.1.6.1.2.1.7. </t>
  </si>
  <si>
    <t>1.1.1.6.1.2.2. </t>
  </si>
  <si>
    <t>1.1.1.6.1.2.2.1. </t>
  </si>
  <si>
    <t>Montáž tepelnej izolácie striech plochých do 10° minerálnou vlnou. jednovrstvová kladenými voľne</t>
  </si>
  <si>
    <t>1.1.1.6.1.2.2.2. </t>
  </si>
  <si>
    <t>Doska z minerálnej vlny hydrofilná pre zelené strechy a steny. hrúbka 50 mm</t>
  </si>
  <si>
    <t>1.1.1.6.1.2.2.3. </t>
  </si>
  <si>
    <t>1.1.1.6.2. </t>
  </si>
  <si>
    <t>3.6.2 Dažďová záhrada</t>
  </si>
  <si>
    <t>1.1.1.6.2.1. </t>
  </si>
  <si>
    <t>1.1.1.6.2.1.1. </t>
  </si>
  <si>
    <t>1.1.1.6.2.1.1.1. </t>
  </si>
  <si>
    <t>Odstránenie ornice ručne s vodorov. premiest.. na hromady do 50 m hr. do 150 mm</t>
  </si>
  <si>
    <t>1.1.1.6.2.1.1.2. </t>
  </si>
  <si>
    <t>Hĺbenie jám v  hornine tr.3 súdržných - ručným náradím</t>
  </si>
  <si>
    <t>1.1.1.6.2.1.1.3. </t>
  </si>
  <si>
    <t>Príplatok za lepivosť pri hĺbení jám ručným náradím v hornine tr. 3</t>
  </si>
  <si>
    <t>1.1.1.6.2.1.1.4. </t>
  </si>
  <si>
    <t>1.1.1.6.2.1.1.5. </t>
  </si>
  <si>
    <t>1.1.1.6.2.1.1.6. </t>
  </si>
  <si>
    <t>1.1.1.6.2.1.1.7. </t>
  </si>
  <si>
    <t>Obsyp potrubia sypaninou z vhodných hornín 1 až 4 s prehodením sypaniny</t>
  </si>
  <si>
    <t>1.1.1.6.2.1.1.8. </t>
  </si>
  <si>
    <t>Kamenivo ťažené hrubé frakcia 16-32 mm</t>
  </si>
  <si>
    <t>1.1.1.6.2.1.1.9. </t>
  </si>
  <si>
    <t>Prísyp tesniacej fólie na objektoch vodných stavieb so sklonom do 1:5</t>
  </si>
  <si>
    <t>1.1.1.6.2.1.1.10. </t>
  </si>
  <si>
    <t>1.1.1.6.2.1.1.11. </t>
  </si>
  <si>
    <t>Kopanie jamky pre výsadbu sadeníc s priem. 0. 25m. hĺbky 0.25m nezaburinená zemina tr.1.2.</t>
  </si>
  <si>
    <t>1.1.1.6.2.1.1.12. </t>
  </si>
  <si>
    <t>Kopanie jamky pre výsadbu sadeníc s priem. 0. 50m. hĺbky 0.60m nezaburinená zemina tr.3</t>
  </si>
  <si>
    <t>1.1.1.6.2.1.1.13. </t>
  </si>
  <si>
    <t>Výsadba dreviny s balom v rovine alebo na svahu do 1:5.</t>
  </si>
  <si>
    <t>1.1.1.6.2.1.1.14. </t>
  </si>
  <si>
    <t>Ker - viď DZ1 a DZ2</t>
  </si>
  <si>
    <t>1.1.1.6.2.1.1.15. </t>
  </si>
  <si>
    <t>Výsadba sadenice. bez vykopania jamky. v rovine a v sklone do 1:5 v zemine tr.1.2.3</t>
  </si>
  <si>
    <t>1.1.1.6.2.1.1.16. </t>
  </si>
  <si>
    <t>Rastliny - viď DZ1 a DZ 2</t>
  </si>
  <si>
    <t>1.1.1.6.2.1.1.17. </t>
  </si>
  <si>
    <t>Mulčovanie záhonu štrkom alebo štrkodrvou hr. vrstvy nad 50 do 100 mm v rovine alebo na svahu do 1:5</t>
  </si>
  <si>
    <t>1.1.1.6.2.1.1.18. </t>
  </si>
  <si>
    <t>Kamenivo drvené hrubé frakcia 22-32 mm</t>
  </si>
  <si>
    <t>1.1.1.6.2.1.2. </t>
  </si>
  <si>
    <t>1.1.1.6.2.1.2.1. </t>
  </si>
  <si>
    <t>Zhutnenie podložia z rastlej horniny 1 až 4 pod násypy. z hornina súdržných do 92 % PS a nesúdržných</t>
  </si>
  <si>
    <t>1.1.1.6.2.1.3. </t>
  </si>
  <si>
    <t>1.1.1.6.2.1.3.1. </t>
  </si>
  <si>
    <t>Lôžko pod potrubie. stoky a drobné objekty. v otvorenom výkope z kameniva drobného ťaženého 0-4 mm</t>
  </si>
  <si>
    <t>1.1.1.6.2.1.3.2. </t>
  </si>
  <si>
    <t>Zriadenie vrstvy z geotextílie s presahom s dočas. zaťaž. podkladu so sklonom do 1:5. šírky geotextílie nad 3 do 7.5 m</t>
  </si>
  <si>
    <t>1.1.1.6.2.1.3.3. </t>
  </si>
  <si>
    <t>Geotextília polypropylénová netkaná 300 g/m2</t>
  </si>
  <si>
    <t>1.1.1.6.2.1.4. </t>
  </si>
  <si>
    <t>1.1.1.6.2.1.4.1. </t>
  </si>
  <si>
    <t>Podklad alebo kryt z kameniva hrubého drveného veľ. 32-63 mm (vibr.štrk) po zhut.hr. 300 mm</t>
  </si>
  <si>
    <t>1.1.1.6.2.1.5. </t>
  </si>
  <si>
    <t>Rúrové vedenie</t>
  </si>
  <si>
    <t>1.1.1.6.2.1.5.1. </t>
  </si>
  <si>
    <t>Montáž vodovodného potrubia z dvojvsrtvového PE 100 SDR11/PN16 zváraných natupo D 125x11.4 mm</t>
  </si>
  <si>
    <t>1.1.1.6.2.1.5.2. </t>
  </si>
  <si>
    <t>Rúra HDPE na vodu PE100 PN16 SDR11 125x11.4x12 m</t>
  </si>
  <si>
    <t>1.1.1.6.2.1.5.3. </t>
  </si>
  <si>
    <t>Montáž vodovodného potrubia z dvojvsrtvového PE 100 SDR11/PN16 zváraných natupo D 200x18.2 mm</t>
  </si>
  <si>
    <t>1.1.1.6.2.1.5.4. </t>
  </si>
  <si>
    <t>Rúra HDPE na vodu PE100 PN16 SDR11 200x18.2x12 m</t>
  </si>
  <si>
    <t>1.1.1.6.2.1.5.5. </t>
  </si>
  <si>
    <t>Čistiaci kus na 4 skrutky PVC-U. DN 125 pre hladký. kanalizačný. gravitačný systém</t>
  </si>
  <si>
    <t>1.1.1.6.2.1.5.6. </t>
  </si>
  <si>
    <t>Osadenie dekoračnej nádrže na dažďovú vodu do 300 l</t>
  </si>
  <si>
    <t>1.1.1.6.2.1.5.7. </t>
  </si>
  <si>
    <t>Dekoračná nádrž na dažďovú vodu do 250 l s výpustným kohútom</t>
  </si>
  <si>
    <t>1.1.1.6.2.1.5.8. </t>
  </si>
  <si>
    <t>Montáž filtračnej šachty k systému vsakovacích blokov 425 mm do výšky 2m s plastovým poklopom</t>
  </si>
  <si>
    <t>1.1.1.6.2.1.5.9. </t>
  </si>
  <si>
    <t>Filtračná šachta priemer 425 mm. výška 2m (možno skrátiť). bez poklopu. pre vsakovanie dažďovej vody</t>
  </si>
  <si>
    <t>1.1.1.6.2.1.5.10. </t>
  </si>
  <si>
    <t>Plastový PP poklop tr. zaťaženia A15. 425 mm na vlnovcovú šachtovú rúru</t>
  </si>
  <si>
    <t>1.1.1.6.2.1.5.11. </t>
  </si>
  <si>
    <t>Montáž oceľových chráničiek DN 300</t>
  </si>
  <si>
    <t>1.1.1.6.2.1.5.12. </t>
  </si>
  <si>
    <t>Rúra oceľová bezšvová hladká kruhová bežná d 324 mm. hr. steny 8.0 mm. ozn.11 353.0</t>
  </si>
  <si>
    <t>1.1.1.6.2.1.6. </t>
  </si>
  <si>
    <t>1.1.1.6.2.1.6.1. </t>
  </si>
  <si>
    <t>Presun hmôt pre rúrové vedenie hĺbené z rúr z plast.. hmôt alebo sklolamin. v otvorenom výkope</t>
  </si>
  <si>
    <t>1.1.1.6.2.2. </t>
  </si>
  <si>
    <t xml:space="preserve">M </t>
  </si>
  <si>
    <t>Práce a dodávky M</t>
  </si>
  <si>
    <t>1.1.1.6.2.2.1. </t>
  </si>
  <si>
    <t xml:space="preserve">61-M </t>
  </si>
  <si>
    <t>Geologické a geotechnické práce a služby</t>
  </si>
  <si>
    <t>1.1.1.6.2.2.1.1. </t>
  </si>
  <si>
    <t>Vsakovací vrt DN 200. dl.12 m. vrátane vsakovacej skúšky-  komplet</t>
  </si>
  <si>
    <t>1.1.1.6.2.3. </t>
  </si>
  <si>
    <t>1.1.1.6.2.3.1. </t>
  </si>
  <si>
    <t>Stavebno montážne práce náročné ucelené - odborné. tvorivé remeselné (Tr. 3) v rozsahu 8 a viac hodín - upraviť zvodovú rúru pre napojenie  dekoračnej nádoby pre dažďovú vodu+ napojiť druhý altánok</t>
  </si>
  <si>
    <t>1.1.1.7. </t>
  </si>
  <si>
    <t>3.7. Kvalita vnútorného prostredia</t>
  </si>
  <si>
    <t>1.1.1.7.1. </t>
  </si>
  <si>
    <t>1.1.1.7.1.1. </t>
  </si>
  <si>
    <t>1.1.1.7.1.1.1. </t>
  </si>
  <si>
    <t>1.1.1.7.1.1.2. </t>
  </si>
  <si>
    <t>Maľby akrylátové základné dvojnásobné/umývateľný náter. ručne nanášané na jemnozrnný podklad výšky do 3.80 m</t>
  </si>
  <si>
    <t>1.1.1.7.1.1.3. </t>
  </si>
  <si>
    <t>Stierka stien na podklad jemnozrnný na schodisku výšky do 3.80 m</t>
  </si>
  <si>
    <t>1.1.1.7.1.1.4. </t>
  </si>
  <si>
    <t>Stierka stropov na podklad jemnozrnný výšky do 3.80 m</t>
  </si>
  <si>
    <t>1.1.1.7.2. </t>
  </si>
  <si>
    <t>1.1.1.7.2.1. </t>
  </si>
  <si>
    <t>Stavebno montážne práce náročné ucelené - odborné. tvorivé remeselné (Tr. 3) v rozsahu 8 a viac hodín - demontáž a spätná montáž rohových líšt</t>
  </si>
  <si>
    <t>1.1.1.8. </t>
  </si>
  <si>
    <t>3.8 Domová kanalizácia - opatrenie na zabránenie vlhkosti stien-odvedenie vody</t>
  </si>
  <si>
    <t>1.1.1.8.1. </t>
  </si>
  <si>
    <t>1.1.1.8.1.1. </t>
  </si>
  <si>
    <t>1.1.1.8.1.1.1. </t>
  </si>
  <si>
    <t>Príplatok k cenám za sťaženie výkopu v blízkosti podzemného vedenia alebo výbušnín - pre všetky triedy</t>
  </si>
  <si>
    <t>1.1.1.8.1.1.2. </t>
  </si>
  <si>
    <t>Výkop jamy a ryhy v obmedzenom priestore horn. tr.4 ručne</t>
  </si>
  <si>
    <t>1.1.1.8.1.1.3. </t>
  </si>
  <si>
    <t>Výkop nezapaženej jamy v hornine 4. do 100 m3</t>
  </si>
  <si>
    <t>1.1.1.8.1.1.4. </t>
  </si>
  <si>
    <t>Hĺbenie nezapažených jám a zárezov. Príplatok za lepivosť horniny 4</t>
  </si>
  <si>
    <t>1.1.1.8.1.1.5. </t>
  </si>
  <si>
    <t>Výkop v uzavretých priestoroch ručne s naložením výkopu na dopravný prostriedok v hornine tr. 1 až 4</t>
  </si>
  <si>
    <t>1.1.1.8.1.1.6. </t>
  </si>
  <si>
    <t>Paženie a rozopretie stien rýh pre podzemné vedenie. príložné do 2 m</t>
  </si>
  <si>
    <t>1.1.1.8.1.1.7. </t>
  </si>
  <si>
    <t>Odstránenie paženia rýh pre podzemné vedenie. príložné hĺbky do 2 m</t>
  </si>
  <si>
    <t>1.1.1.8.1.1.8. </t>
  </si>
  <si>
    <t>Vodorovné premiestnenie výkopku z horniny 1-4 do 20m</t>
  </si>
  <si>
    <t>1.1.1.8.1.1.9. </t>
  </si>
  <si>
    <t>Uloženie sypaniny do násypu  nesúdržných kamenistých hornín</t>
  </si>
  <si>
    <t>1.1.1.8.1.1.10. </t>
  </si>
  <si>
    <t>1.1.1.8.1.1.11. </t>
  </si>
  <si>
    <t>Piesok technický netriedený hornobriežsky</t>
  </si>
  <si>
    <t>1.1.1.8.1.1.12. </t>
  </si>
  <si>
    <t>1.1.1.8.1.2. </t>
  </si>
  <si>
    <t>1.1.1.8.1.2.1. </t>
  </si>
  <si>
    <t>Betón základových dosiek. železový (bez výstuže). tr. C 25/30</t>
  </si>
  <si>
    <t>1.1.1.8.1.2.2. </t>
  </si>
  <si>
    <t>Výstuž základových dosiek zo zvár. sietí KARI. priemer drôtu 8/8 mm. veľkosť oka 100x100 mm</t>
  </si>
  <si>
    <t>1.1.1.8.1.2.3. </t>
  </si>
  <si>
    <t>Postupné podbet. základného muriva bez výkopu. zapaž. a debnenia prostým betónom tr. C 20/25</t>
  </si>
  <si>
    <t>1.1.1.8.1.3. </t>
  </si>
  <si>
    <t>1.1.1.8.1.3.1. </t>
  </si>
  <si>
    <t>Lôžko pod potrubie. stoky a drobné objekty. v otvorenom výkope z piesku a štrkopiesku do 63 mm</t>
  </si>
  <si>
    <t>1.1.1.8.1.3.2. </t>
  </si>
  <si>
    <t>Osadenie prstenca  pod poklopy a mreže. výšky nad 100 do 200 mm</t>
  </si>
  <si>
    <t>1.1.1.8.1.3.3. </t>
  </si>
  <si>
    <t>Betónový roznášací prstenec pre revízne šachty DN 600 až 1000</t>
  </si>
  <si>
    <t>1.1.1.8.1.4. </t>
  </si>
  <si>
    <t>1.1.1.8.1.4.1. </t>
  </si>
  <si>
    <t>Doplnenie existujúcich mazanín prostým betónom (s dodaním hmôt) bez poteru rýh v mazaninách</t>
  </si>
  <si>
    <t>1.1.1.8.1.4.2. </t>
  </si>
  <si>
    <t>1.1.1.8.1.4.3. </t>
  </si>
  <si>
    <t>1.1.1.8.1.4.4. </t>
  </si>
  <si>
    <t>1.1.1.8.1.4.5. </t>
  </si>
  <si>
    <t>1.1.1.8.1.4.6. </t>
  </si>
  <si>
    <t>Cementová samonivelizačná stierka. pevnosti v tlaku 25 MPa. hr. do 30 mm</t>
  </si>
  <si>
    <t>1.1.1.8.1.5. </t>
  </si>
  <si>
    <t>1.1.1.8.1.5.1. </t>
  </si>
  <si>
    <t>Montáž kanalizačného PVC-U potrubia hladkého viacvrstvového DN 110</t>
  </si>
  <si>
    <t>1.1.1.8.1.5.2. </t>
  </si>
  <si>
    <t>Rúra kanalizačná PVC-U gravitačná. hladká SN4 - KG. ML - viacvrstvová. DN 110. dĺ. 1 m. WAVIN</t>
  </si>
  <si>
    <t>1.1.1.8.1.5.3. </t>
  </si>
  <si>
    <t>Montáž kanalizačného PVC-U potrubia hladkého viacvrstvového DN 125</t>
  </si>
  <si>
    <t>1.1.1.8.1.5.4. </t>
  </si>
  <si>
    <t>Rúra kanalizačná PVC-U gravitačná. hladká SN4 - KG. ML - viacvrstvová. DN 125. dĺ. 1 m. WAVIN</t>
  </si>
  <si>
    <t>1.1.1.8.1.5.5. </t>
  </si>
  <si>
    <t>Montáž kanalizačného PVC-U potrubia hladkého viacvrstvového DN 160</t>
  </si>
  <si>
    <t>1.1.1.8.1.5.6. </t>
  </si>
  <si>
    <t>Rúra kanalizačná PVC-U gravitačná. hladká SN4 - KG. ML - viacvrstvová. DN 160. dĺ. 1 m. WAVIN</t>
  </si>
  <si>
    <t>1.1.1.8.1.5.7. </t>
  </si>
  <si>
    <t>Montáž kanalizačného PVC-U potrubia hladkého viacvrstvového DN 200</t>
  </si>
  <si>
    <t>1.1.1.8.1.5.8. </t>
  </si>
  <si>
    <t>Rúra kanalizačná PVC-U gravitačná. hladká SN4 - KG. ML - viacvrstvová. DN 200. dĺ. 3 m. WAVIN</t>
  </si>
  <si>
    <t>1.1.1.8.1.5.9. </t>
  </si>
  <si>
    <t>Montáž PP revíznej kanalizačnej šachty priemeru 425 do výšky šachty 2 m s plastovým poklopom</t>
  </si>
  <si>
    <t>1.1.1.8.1.5.10. </t>
  </si>
  <si>
    <t>Šachtové dno s prítokom DN 200-T. ku kanalizačnej revíznej šachte TEGRA 425. PP. WAVIN</t>
  </si>
  <si>
    <t>1.1.1.8.1.5.11. </t>
  </si>
  <si>
    <t>Šachtové dno prietočné DN 200x90°. ku kanalizačnej revíznej šachte TEGRA 425. PP. WAVIN</t>
  </si>
  <si>
    <t>1.1.1.8.1.5.12. </t>
  </si>
  <si>
    <t>Vlnovcová šachtová rúra kanalizačná TEGRA 425. dĺžka 2 m. PP. WAVIN</t>
  </si>
  <si>
    <t>1.1.1.8.1.5.13. </t>
  </si>
  <si>
    <t>Plastový PP poklop pachotesný typ 425 s madlom na šachtovú rúru. WAVIN</t>
  </si>
  <si>
    <t>1.1.1.8.1.5.14. </t>
  </si>
  <si>
    <t>Gumové tesnenie šachtovej rúry 425 ku kanalizačnej revíznej šachte TEGRA 425. WAVIN</t>
  </si>
  <si>
    <t>1.1.1.8.1.6. </t>
  </si>
  <si>
    <t>1.1.1.8.1.6.1. </t>
  </si>
  <si>
    <t>1.1.1.8.1.6.2. </t>
  </si>
  <si>
    <t>1.1.1.8.1.6.3. </t>
  </si>
  <si>
    <t>1.1.1.8.1.6.4. </t>
  </si>
  <si>
    <t>Búranie podkladov pod dlažby. liatych dlažieb a mazanín.betón.liaty asfalt hr.nad 100 mm. plochy nad 4 m2 -2.20000t</t>
  </si>
  <si>
    <t>1.1.1.8.1.6.5. </t>
  </si>
  <si>
    <t>Príplatok za búranie betónovej mazaniny so zváranou sieťou alebo rabicovým pletivom hr. nad 100 mm</t>
  </si>
  <si>
    <t>1.1.1.8.1.6.6. </t>
  </si>
  <si>
    <t>Búranie dlažieb. z kamen.. cement.. terazzových. čadičových alebo keramických. hr. nad 10 mm.  -0.06500t</t>
  </si>
  <si>
    <t>1.1.1.8.1.6.7. </t>
  </si>
  <si>
    <t>Vybúranie kanalizačného potrubia DN do 200 mm.  -0.06300t</t>
  </si>
  <si>
    <t>1.1.1.8.1.6.8. </t>
  </si>
  <si>
    <t>Vybúranie kanalizačného potrubia DN do 300 mm.  -0.09300t</t>
  </si>
  <si>
    <t>1.1.1.8.1.6.9. </t>
  </si>
  <si>
    <t>Odsekanie a odobratie obkladov stien z obkladačiek vnútorných vrátane podkladovej omietky nad 2 m2.  -0.06800t</t>
  </si>
  <si>
    <t>1.1.1.8.1.6.10. </t>
  </si>
  <si>
    <t>1.1.1.8.1.6.11. </t>
  </si>
  <si>
    <t>1.1.1.8.1.6.12. </t>
  </si>
  <si>
    <t>1.1.1.8.1.6.13. </t>
  </si>
  <si>
    <t>1.1.1.8.1.6.14. </t>
  </si>
  <si>
    <t>1.1.1.8.1.7. </t>
  </si>
  <si>
    <t>1.1.1.8.1.7.1. </t>
  </si>
  <si>
    <t>1.1.1.8.2. </t>
  </si>
  <si>
    <t>1.1.1.8.2.1. </t>
  </si>
  <si>
    <t>1.1.1.8.2.1.1. </t>
  </si>
  <si>
    <t>1.1.1.8.2.1.2. </t>
  </si>
  <si>
    <t>1.1.1.8.2.1.3. </t>
  </si>
  <si>
    <t>1.1.1.8.2.2. </t>
  </si>
  <si>
    <t>Zdravotech. vnútorná kanalizácia</t>
  </si>
  <si>
    <t>1.1.1.8.2.2.1. </t>
  </si>
  <si>
    <t>Demontáž potrubia z liatinových rúr odpadového alebo dažďového do DN 100.  -0.01492t</t>
  </si>
  <si>
    <t>1.1.1.8.2.2.2. </t>
  </si>
  <si>
    <t>Potrubie z PVC - U odpadové zvislé hrdlové Dxt 110x2.2 mm</t>
  </si>
  <si>
    <t>1.1.1.8.2.2.3. </t>
  </si>
  <si>
    <t>Potrubie z PVC - U odpadové zvislé hrdlové Dxt 125x3.2 mm</t>
  </si>
  <si>
    <t>1.1.1.8.2.2.4. </t>
  </si>
  <si>
    <t>Potrubie z PVC - U odpadové zvislé hrdlové Dxt 160x3.9 mm</t>
  </si>
  <si>
    <t>1.1.1.8.2.2.5. </t>
  </si>
  <si>
    <t>Montáž odpadového HT potrubia vodorovného DN 40</t>
  </si>
  <si>
    <t>1.1.1.8.2.2.6. </t>
  </si>
  <si>
    <t>HT rúra hrdlová DN 40 dĺ. 1 m PP systém pre rozvod vnútorného odpadu. PIPELIFE</t>
  </si>
  <si>
    <t>1.1.1.8.2.2.7. </t>
  </si>
  <si>
    <t>Montáž odpadového HT potrubia vodorovného DN 50</t>
  </si>
  <si>
    <t>1.1.1.8.2.2.8. </t>
  </si>
  <si>
    <t>HT rúra hrdlová DN 50 dĺ. 1 m PP systém pre rozvod vnútorného odpadu. PIPELIFE</t>
  </si>
  <si>
    <t>1.1.1.8.2.2.9. </t>
  </si>
  <si>
    <t>Montáž odpadového HT potrubia vodorovného DN 100</t>
  </si>
  <si>
    <t>1.1.1.8.2.2.10. </t>
  </si>
  <si>
    <t>HT rúra hrdlová DN 100 dĺ. 1 m PP systém pre rozvod vnútorného odpadu. PIPELIFE</t>
  </si>
  <si>
    <t>1.1.1.8.2.2.11. </t>
  </si>
  <si>
    <t>Montáž odpadového HT potrubia zvislého DN 100</t>
  </si>
  <si>
    <t>1.1.1.8.2.2.12. </t>
  </si>
  <si>
    <t>1.1.1.8.2.2.13. </t>
  </si>
  <si>
    <t>Ventilačné hlavice strešná - plastové DN 100 HUL 810</t>
  </si>
  <si>
    <t>1.1.1.8.2.2.14. </t>
  </si>
  <si>
    <t>Hlavica vetracia HL810.0. DN 110. materiál PP</t>
  </si>
  <si>
    <t>1.1.1.8.2.2.15. </t>
  </si>
  <si>
    <t>Montáž privzdušňovacieho ventilu pre odpadové potrubia DN 110</t>
  </si>
  <si>
    <t>1.1.1.8.2.2.16. </t>
  </si>
  <si>
    <t>Privzdušňovacia hlavica HL900N. DN 50/75/110. (37 l/s). - 40 až + 60°C. dvojitá vzduchová izolácia. vnútorná kanalizácia. PP</t>
  </si>
  <si>
    <t>1.1.1.8.2.2.17. </t>
  </si>
  <si>
    <t>1.1.1.8.2.2.18. </t>
  </si>
  <si>
    <t>Ostatné - skúška tesnosti kanalizácie v objektoch vodou DN 150 alebo DN 200</t>
  </si>
  <si>
    <t>1.1.1.8.2.2.19. </t>
  </si>
  <si>
    <t>D+M - Separátor tuku – 180 L | napr.Hendi alebo ekvivalent</t>
  </si>
  <si>
    <t>1.1.1.8.2.2.20. </t>
  </si>
  <si>
    <t>1.1.1.8.2.3. </t>
  </si>
  <si>
    <t>Zdravotechnika - zariaď. predmety</t>
  </si>
  <si>
    <t>1.1.1.8.2.3.1. </t>
  </si>
  <si>
    <t>Demontáž záchoda splachovacieho s nádržou alebo s tlakovým splachovačom. na ďalšie použitie</t>
  </si>
  <si>
    <t>1.1.1.8.2.3.2. </t>
  </si>
  <si>
    <t>Montáž záchodovej misy keramickej kombinovanej</t>
  </si>
  <si>
    <t>1.1.1.8.2.3.3. </t>
  </si>
  <si>
    <t>Montáž zápachovej uzávierky pre zariaďovacie predmety. ostatných typov do D 40 mm</t>
  </si>
  <si>
    <t>1.1.1.8.2.3.4. </t>
  </si>
  <si>
    <t>Zápachová uzávierka kondenzačná HL136NT. DN 40. transparentný. horizontálne pripojenie 5/4". mechanický uzáver proti zápachu v suchom stave. čistiaci otvor. vetranie a klimatizácia. PP</t>
  </si>
  <si>
    <t>1.1.1.8.2.3.5. </t>
  </si>
  <si>
    <t>1.1.1.8.2.4. </t>
  </si>
  <si>
    <t>1.1.1.8.2.4.1. </t>
  </si>
  <si>
    <t>Šachtová SDK predsadená stena. jednoduchá kca CW+UW 75. dvojito opláštená doskou protipožiarnou DF 2x12.5 mm</t>
  </si>
  <si>
    <t>1.1.1.8.2.4.2. </t>
  </si>
  <si>
    <t>Presun hmôt pre sadrokartónové konštrukcie v stavbách (objektoch) výšky do 7 m</t>
  </si>
  <si>
    <t>1.1.1.8.2.5. </t>
  </si>
  <si>
    <t>1.1.1.8.2.5.1. </t>
  </si>
  <si>
    <t>Montáž objímky pre montáž potrubia do steny alebo stropu D 25-28 mm</t>
  </si>
  <si>
    <t>1.1.1.8.2.5.2. </t>
  </si>
  <si>
    <t>Potrubná objímka pozinkovaná. rozsah upínania D 25-28 mm. DN potrubia 3/4". M8. EPDM izolant</t>
  </si>
  <si>
    <t>1.1.1.8.2.5.3. </t>
  </si>
  <si>
    <t>Montáž objímky pre montáž potrubia do steny alebo stropu D 32- 36 mm</t>
  </si>
  <si>
    <t>1.1.1.8.2.5.4. </t>
  </si>
  <si>
    <t>Potrubná objímka pozinkovaná. rozsah upínania D 32-36 mm. DN potrubia 1". M8. EPDM izolant</t>
  </si>
  <si>
    <t>1.1.1.8.2.5.5. </t>
  </si>
  <si>
    <t>Montáž objímky pre montáž potrubia do steny alebo stropu D 48-53 mm</t>
  </si>
  <si>
    <t>1.1.1.8.2.5.6. </t>
  </si>
  <si>
    <t>Potrubná objímka pozinkovaná. rozsah upínania D 48-53 mm. DN potrubia 1 1/2". M8. EPDM izolant</t>
  </si>
  <si>
    <t>1.1.1.8.2.5.7. </t>
  </si>
  <si>
    <t>Montáž objímky pre montáž potrubia do steny alebo stropu D 54-58 mm</t>
  </si>
  <si>
    <t>1.1.1.8.2.5.8. </t>
  </si>
  <si>
    <t>Potrubná objímka pozinkovaná. rozsah upínania D 54-58 mm. M8. EPDM izolant</t>
  </si>
  <si>
    <t>1.1.1.8.2.5.9. </t>
  </si>
  <si>
    <t>1.1.1.8.2.6. </t>
  </si>
  <si>
    <t>1.1.1.8.2.6.1. </t>
  </si>
  <si>
    <t>1.1.1.8.2.6.2. </t>
  </si>
  <si>
    <t>Montáž podláh z dlaždíc keramických do tmelu flexibilného</t>
  </si>
  <si>
    <t>1.1.1.8.2.6.3. </t>
  </si>
  <si>
    <t>Dlaždice keramické</t>
  </si>
  <si>
    <t>1.1.1.8.2.6.4. </t>
  </si>
  <si>
    <t>Dlaždice keramické protišmykové do kuchyne</t>
  </si>
  <si>
    <t>1.1.1.8.2.6.5. </t>
  </si>
  <si>
    <t>1.1.1.8.2.7. </t>
  </si>
  <si>
    <t>Podlahy povlakové</t>
  </si>
  <si>
    <t>1.1.1.8.2.7.1. </t>
  </si>
  <si>
    <t>Lepenie podlahových soklov z PVC</t>
  </si>
  <si>
    <t>1.1.1.8.2.7.2. </t>
  </si>
  <si>
    <t>Soklová PVC lišta</t>
  </si>
  <si>
    <t>1.1.1.8.2.7.3. </t>
  </si>
  <si>
    <t>Odstránenie povlakových podláh z nášľapnej plochy lepených s podložkou.  -0.00100t</t>
  </si>
  <si>
    <t>1.1.1.8.2.7.4. </t>
  </si>
  <si>
    <t>Lepenie povlakových podláh PVC vinylových heterogénnych v pásoch</t>
  </si>
  <si>
    <t>1.1.1.8.2.7.5. </t>
  </si>
  <si>
    <t>Podlaha PVC heterogénna. hrúbka do 2.6 mm</t>
  </si>
  <si>
    <t>1.1.1.8.2.7.6. </t>
  </si>
  <si>
    <t>Presun hmôt pre podlahy povlakové v objektoch výšky do 6 m</t>
  </si>
  <si>
    <t>1.1.1.8.2.8. </t>
  </si>
  <si>
    <t>1.1.1.8.2.8.1. </t>
  </si>
  <si>
    <t>Montáž obkladov vnútor. stien z obkladačiek kladených do tmelu flexibilného</t>
  </si>
  <si>
    <t>1.1.1.8.2.8.2. </t>
  </si>
  <si>
    <t>1.1.1.8.2.8.3. </t>
  </si>
  <si>
    <t>1.1.1.9. </t>
  </si>
  <si>
    <t>3.9 Injektovanie podláh - statika - opatrenie po odvedení dažďovej vody</t>
  </si>
  <si>
    <t>1.1.1.9.1. </t>
  </si>
  <si>
    <t>1.1.1.9.1.1. </t>
  </si>
  <si>
    <t>1.1.1.9.1.1.1. </t>
  </si>
  <si>
    <t>Príplatok k cene za výnos jadra vrtov pre injektáže podzemné v hĺbke 0 - 25 m. D nad 56 do 93 mm</t>
  </si>
  <si>
    <t>1.1.1.9.1.1.2. </t>
  </si>
  <si>
    <t>Vrty pre injektáž zvislé. povrchové D nad 56 do 93 mm. v hĺbke 0-25 m. v hornine IV</t>
  </si>
  <si>
    <t>1.1.1.9.1.1.3. </t>
  </si>
  <si>
    <t>Injektovanie povrchové s dvojitým obturátorom mikropilót alebo kotiev tlakom do 0. 6 MPa (hod)</t>
  </si>
  <si>
    <t>1.1.1.9.1.1.4. </t>
  </si>
  <si>
    <t>Dodanie hmôt pre inj. nízkotl.. zemina ílová-bentonit mletý GA</t>
  </si>
  <si>
    <t>1.1.1.9.1.2. </t>
  </si>
  <si>
    <t>1.1.1.9.1.2.1. </t>
  </si>
  <si>
    <t>Oprava vnútorných vápenných omietok stropov železobetónových rovných tvárnicových a klenieb. opravovaná plocha nad 5 do 10 %.hladká</t>
  </si>
  <si>
    <t>1.1.1.9.1.2.2. </t>
  </si>
  <si>
    <t>1.1.1.9.1.2.3. </t>
  </si>
  <si>
    <t>Potiahnutie vnútorných stropov sklotextilnou mriežkou s celoplošným prilepením - 10%</t>
  </si>
  <si>
    <t>1.1.1.9.1.2.4. </t>
  </si>
  <si>
    <t>Oprava vnútorných vápenných omietok stien. v množstve opravenej plochy nad 10 do 30 % hladkých</t>
  </si>
  <si>
    <t>1.1.1.9.1.2.5. </t>
  </si>
  <si>
    <t>1.1.1.9.1.2.6. </t>
  </si>
  <si>
    <t>Potiahnutie vnútorných stien sklotextilnou mriežkou s celoplošným prilepením - 30 %</t>
  </si>
  <si>
    <t>1.1.1.9.1.2.7. </t>
  </si>
  <si>
    <t>Doplnenie existujúcich mazanín prostým betónom bez poteru o ploche do 1 m2 a hr.do 240 mm</t>
  </si>
  <si>
    <t>1.1.1.9.1.3. </t>
  </si>
  <si>
    <t>1.1.1.9.1.3.1. </t>
  </si>
  <si>
    <t>1.1.1.9.1.3.2. </t>
  </si>
  <si>
    <t>1.1.1.9.1.3.3. </t>
  </si>
  <si>
    <t>Jadrové vrty diamantovými korunkami do D 80 mm do stropov - betónových. dlažieb -0.00011t</t>
  </si>
  <si>
    <t>1.1.1.9.1.3.4. </t>
  </si>
  <si>
    <t>Otlčenie omietok stropov vnútorných vápenných alebo vápennocementových v rozsahu do 10 %.  -0.00400t</t>
  </si>
  <si>
    <t>1.1.1.9.1.3.5. </t>
  </si>
  <si>
    <t>Otlčenie omietok stien vnútorných vápenných alebo vápennocementových v rozsahu do 30 %.  -0.01000t</t>
  </si>
  <si>
    <t>1.1.1.9.1.3.6. </t>
  </si>
  <si>
    <t>1.1.1.9.1.3.7. </t>
  </si>
  <si>
    <t>1.1.1.9.1.3.8. </t>
  </si>
  <si>
    <t>1.1.1.9.1.3.9. </t>
  </si>
  <si>
    <t>1.1.1.9.1.3.10. </t>
  </si>
  <si>
    <t>1.1.1.9.1.3.11. </t>
  </si>
  <si>
    <t>1.1.1.9.1.4. </t>
  </si>
  <si>
    <t>1.1.1.9.1.4.1. </t>
  </si>
  <si>
    <t>1.1.1.9.2. </t>
  </si>
  <si>
    <t>1.1.1.9.2.1. </t>
  </si>
  <si>
    <t>1.1.1.9.2.1.1. </t>
  </si>
  <si>
    <t>Opravy podláh z dlaždíc hutných. glazovaných alebo keramických  -0.00180t</t>
  </si>
  <si>
    <t>1.1.1.9.2.1.2. </t>
  </si>
  <si>
    <t>1.1.1.9.2.2. </t>
  </si>
  <si>
    <t>1.1.1.9.2.2.1. </t>
  </si>
  <si>
    <t>Oprava podláh povlakových do 0.25 m2 lepením</t>
  </si>
  <si>
    <t>1.1.1.9.2.2.2. </t>
  </si>
  <si>
    <t>Podlaha PVC homogénna. hrúbka do 2.5 mm</t>
  </si>
  <si>
    <t>1.1.1.9.2.2.3. 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</si>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</sst>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8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8.8554687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3036429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3036430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3036432</v>
      </c>
      <c r="B5" s="1" t="s">
        <v>26</v>
      </c>
      <c r="C5" s="1" t="s">
        <v>22</v>
      </c>
      <c r="D5" s="1" t="s">
        <v>27</v>
      </c>
      <c r="E5" s="1">
        <f>ROUND(H6+H256+H353+H728+H803+H855+H928+H937+H1061,2)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3036433</v>
      </c>
      <c r="B6" s="1" t="s">
        <v>28</v>
      </c>
      <c r="C6" s="1" t="s">
        <v>22</v>
      </c>
      <c r="D6" s="1" t="s">
        <v>29</v>
      </c>
      <c r="E6" s="1">
        <f>ROUND(H7+H83+H181,2)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3036434</v>
      </c>
      <c r="B7" s="1" t="s">
        <v>30</v>
      </c>
      <c r="C7" s="1" t="s">
        <v>22</v>
      </c>
      <c r="D7" s="1" t="s">
        <v>31</v>
      </c>
      <c r="E7" s="1">
        <f>ROUND(H8+H65+H78,2)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3036435</v>
      </c>
      <c r="B8" s="1" t="s">
        <v>32</v>
      </c>
      <c r="C8" s="1" t="s">
        <v>33</v>
      </c>
      <c r="D8" s="1" t="s">
        <v>34</v>
      </c>
      <c r="E8" s="1">
        <f>ROUND(H9+H17+H20+H24+H27+H43+H63,2)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3036436</v>
      </c>
      <c r="B9" s="1" t="s">
        <v>35</v>
      </c>
      <c r="C9" s="1">
        <v>1</v>
      </c>
      <c r="D9" s="1" t="s">
        <v>36</v>
      </c>
      <c r="E9" s="1">
        <f>ROUND(H10+H11+H12+H13+H14+H15+H16,2)</f>
        <v>0</v>
      </c>
      <c r="F9" s="1">
        <v>1</v>
      </c>
      <c r="G9" s="1" t="s">
        <v>0</v>
      </c>
      <c r="H9" s="1">
        <f t="shared" si="0"/>
        <v>0</v>
      </c>
      <c r="I9" s="1" t="s">
        <v>22</v>
      </c>
      <c r="J9" s="1" t="s">
        <v>0</v>
      </c>
    </row>
    <row r="10" spans="1:10" ht="45" x14ac:dyDescent="0.25">
      <c r="A10" s="1">
        <v>3036437</v>
      </c>
      <c r="B10" s="1" t="s">
        <v>37</v>
      </c>
      <c r="C10" s="1" t="s">
        <v>22</v>
      </c>
      <c r="D10" s="1" t="s">
        <v>39</v>
      </c>
      <c r="E10" s="2">
        <v>0</v>
      </c>
      <c r="F10" s="1">
        <v>68.813999999999993</v>
      </c>
      <c r="G10" s="1" t="s">
        <v>38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3036438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25</v>
      </c>
      <c r="G11" s="1" t="s">
        <v>38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3036439</v>
      </c>
      <c r="B12" s="1" t="s">
        <v>42</v>
      </c>
      <c r="C12" s="1" t="s">
        <v>22</v>
      </c>
      <c r="D12" s="1" t="s">
        <v>44</v>
      </c>
      <c r="E12" s="2">
        <v>0</v>
      </c>
      <c r="F12" s="1">
        <v>0.09</v>
      </c>
      <c r="G12" s="1" t="s">
        <v>43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3036440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33.03</v>
      </c>
      <c r="G13" s="1" t="s">
        <v>43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3036441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9.9090000000000007</v>
      </c>
      <c r="G14" s="1" t="s">
        <v>43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3036442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13.693</v>
      </c>
      <c r="G15" s="1" t="s">
        <v>43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3036443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75</v>
      </c>
      <c r="G16" s="1" t="s">
        <v>38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3036444</v>
      </c>
      <c r="B17" s="1" t="s">
        <v>53</v>
      </c>
      <c r="C17" s="1">
        <v>2</v>
      </c>
      <c r="D17" s="1" t="s">
        <v>54</v>
      </c>
      <c r="E17" s="1">
        <f>ROUND(H18+H19,2)</f>
        <v>0</v>
      </c>
      <c r="F17" s="1">
        <v>1</v>
      </c>
      <c r="G17" s="1" t="s">
        <v>0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3036445</v>
      </c>
      <c r="B18" s="1" t="s">
        <v>55</v>
      </c>
      <c r="C18" s="1" t="s">
        <v>22</v>
      </c>
      <c r="D18" s="1" t="s">
        <v>56</v>
      </c>
      <c r="E18" s="2">
        <v>0</v>
      </c>
      <c r="F18" s="1">
        <v>852.2</v>
      </c>
      <c r="G18" s="1" t="s">
        <v>38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3036446</v>
      </c>
      <c r="B19" s="1" t="s">
        <v>57</v>
      </c>
      <c r="C19" s="1" t="s">
        <v>22</v>
      </c>
      <c r="D19" s="1" t="s">
        <v>58</v>
      </c>
      <c r="E19" s="2">
        <v>0</v>
      </c>
      <c r="F19" s="1">
        <v>7.1999999999999995E-2</v>
      </c>
      <c r="G19" s="1" t="s">
        <v>43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3036447</v>
      </c>
      <c r="B20" s="1" t="s">
        <v>59</v>
      </c>
      <c r="C20" s="1">
        <v>3</v>
      </c>
      <c r="D20" s="1" t="s">
        <v>60</v>
      </c>
      <c r="E20" s="1">
        <f>ROUND(H21+H22+H23,2)</f>
        <v>0</v>
      </c>
      <c r="F20" s="1">
        <v>1</v>
      </c>
      <c r="G20" s="1" t="s">
        <v>0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3036448</v>
      </c>
      <c r="B21" s="1" t="s">
        <v>61</v>
      </c>
      <c r="C21" s="1" t="s">
        <v>22</v>
      </c>
      <c r="D21" s="1" t="s">
        <v>62</v>
      </c>
      <c r="E21" s="2">
        <v>0</v>
      </c>
      <c r="F21" s="1">
        <v>0.255</v>
      </c>
      <c r="G21" s="1" t="s">
        <v>43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3036449</v>
      </c>
      <c r="B22" s="1" t="s">
        <v>63</v>
      </c>
      <c r="C22" s="1" t="s">
        <v>22</v>
      </c>
      <c r="D22" s="1" t="s">
        <v>65</v>
      </c>
      <c r="E22" s="2">
        <v>0</v>
      </c>
      <c r="F22" s="1">
        <v>4</v>
      </c>
      <c r="G22" s="1" t="s">
        <v>64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3036450</v>
      </c>
      <c r="B23" s="1" t="s">
        <v>66</v>
      </c>
      <c r="C23" s="1" t="s">
        <v>22</v>
      </c>
      <c r="D23" s="1" t="s">
        <v>68</v>
      </c>
      <c r="E23" s="2">
        <v>0</v>
      </c>
      <c r="F23" s="1">
        <v>3.5000000000000003E-2</v>
      </c>
      <c r="G23" s="1" t="s">
        <v>67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3036451</v>
      </c>
      <c r="B24" s="1" t="s">
        <v>69</v>
      </c>
      <c r="C24" s="1">
        <v>5</v>
      </c>
      <c r="D24" s="1" t="s">
        <v>70</v>
      </c>
      <c r="E24" s="1">
        <f>ROUND(H25+H26,2)</f>
        <v>0</v>
      </c>
      <c r="F24" s="1">
        <v>1</v>
      </c>
      <c r="G24" s="1" t="s">
        <v>0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3036452</v>
      </c>
      <c r="B25" s="1" t="s">
        <v>71</v>
      </c>
      <c r="C25" s="1" t="s">
        <v>22</v>
      </c>
      <c r="D25" s="1" t="s">
        <v>72</v>
      </c>
      <c r="E25" s="2">
        <v>0</v>
      </c>
      <c r="F25" s="1">
        <v>3.423</v>
      </c>
      <c r="G25" s="1" t="s">
        <v>38</v>
      </c>
      <c r="H25" s="1">
        <f t="shared" si="0"/>
        <v>0</v>
      </c>
      <c r="I25" s="1" t="s">
        <v>22</v>
      </c>
      <c r="J25" s="1" t="s">
        <v>0</v>
      </c>
    </row>
    <row r="26" spans="1:10" ht="45" x14ac:dyDescent="0.25">
      <c r="A26" s="1">
        <v>3036453</v>
      </c>
      <c r="B26" s="1" t="s">
        <v>73</v>
      </c>
      <c r="C26" s="1" t="s">
        <v>22</v>
      </c>
      <c r="D26" s="1" t="s">
        <v>74</v>
      </c>
      <c r="E26" s="2">
        <v>0</v>
      </c>
      <c r="F26" s="1">
        <v>10.269</v>
      </c>
      <c r="G26" s="1" t="s">
        <v>38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3036454</v>
      </c>
      <c r="B27" s="1" t="s">
        <v>75</v>
      </c>
      <c r="C27" s="1">
        <v>6</v>
      </c>
      <c r="D27" s="1" t="s">
        <v>76</v>
      </c>
      <c r="E27" s="1">
        <f>ROUND(H28+H29+H30+H31+H32+H33+H34+H35+H36+H37+H38+H39+H40+H41+H42,2)</f>
        <v>0</v>
      </c>
      <c r="F27" s="1">
        <v>1</v>
      </c>
      <c r="G27" s="1" t="s">
        <v>0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3036455</v>
      </c>
      <c r="B28" s="1" t="s">
        <v>77</v>
      </c>
      <c r="C28" s="1" t="s">
        <v>22</v>
      </c>
      <c r="D28" s="1" t="s">
        <v>78</v>
      </c>
      <c r="E28" s="2">
        <v>0</v>
      </c>
      <c r="F28" s="1">
        <v>1095.704</v>
      </c>
      <c r="G28" s="1" t="s">
        <v>38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3036456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305.7</v>
      </c>
      <c r="G29" s="1" t="s">
        <v>38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3036457</v>
      </c>
      <c r="B30" s="1" t="s">
        <v>81</v>
      </c>
      <c r="C30" s="1" t="s">
        <v>22</v>
      </c>
      <c r="D30" s="1" t="s">
        <v>82</v>
      </c>
      <c r="E30" s="2">
        <v>0</v>
      </c>
      <c r="F30" s="1">
        <v>1019.004</v>
      </c>
      <c r="G30" s="1" t="s">
        <v>38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3036458</v>
      </c>
      <c r="B31" s="1" t="s">
        <v>83</v>
      </c>
      <c r="C31" s="1" t="s">
        <v>22</v>
      </c>
      <c r="D31" s="1" t="s">
        <v>84</v>
      </c>
      <c r="E31" s="2">
        <v>0</v>
      </c>
      <c r="F31" s="1">
        <v>24.1</v>
      </c>
      <c r="G31" s="1" t="s">
        <v>38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3036459</v>
      </c>
      <c r="B32" s="1" t="s">
        <v>85</v>
      </c>
      <c r="C32" s="1" t="s">
        <v>22</v>
      </c>
      <c r="D32" s="1" t="s">
        <v>86</v>
      </c>
      <c r="E32" s="2">
        <v>0</v>
      </c>
      <c r="F32" s="1">
        <v>76.7</v>
      </c>
      <c r="G32" s="1" t="s">
        <v>38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3036460</v>
      </c>
      <c r="B33" s="1" t="s">
        <v>87</v>
      </c>
      <c r="C33" s="1" t="s">
        <v>22</v>
      </c>
      <c r="D33" s="1" t="s">
        <v>88</v>
      </c>
      <c r="E33" s="2">
        <v>0</v>
      </c>
      <c r="F33" s="1">
        <v>82.7</v>
      </c>
      <c r="G33" s="1" t="s">
        <v>38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3036461</v>
      </c>
      <c r="B34" s="1" t="s">
        <v>89</v>
      </c>
      <c r="C34" s="1" t="s">
        <v>22</v>
      </c>
      <c r="D34" s="1" t="s">
        <v>90</v>
      </c>
      <c r="E34" s="2">
        <v>0</v>
      </c>
      <c r="F34" s="1">
        <v>59.4</v>
      </c>
      <c r="G34" s="1" t="s">
        <v>38</v>
      </c>
      <c r="H34" s="1">
        <f t="shared" si="0"/>
        <v>0</v>
      </c>
      <c r="I34" s="1" t="s">
        <v>22</v>
      </c>
      <c r="J34" s="1" t="s">
        <v>0</v>
      </c>
    </row>
    <row r="35" spans="1:10" ht="30" x14ac:dyDescent="0.25">
      <c r="A35" s="1">
        <v>3036462</v>
      </c>
      <c r="B35" s="1" t="s">
        <v>91</v>
      </c>
      <c r="C35" s="1" t="s">
        <v>22</v>
      </c>
      <c r="D35" s="1" t="s">
        <v>92</v>
      </c>
      <c r="E35" s="2">
        <v>0</v>
      </c>
      <c r="F35" s="1">
        <v>38.72</v>
      </c>
      <c r="G35" s="1" t="s">
        <v>38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3036463</v>
      </c>
      <c r="B36" s="1" t="s">
        <v>93</v>
      </c>
      <c r="C36" s="1" t="s">
        <v>22</v>
      </c>
      <c r="D36" s="1" t="s">
        <v>94</v>
      </c>
      <c r="E36" s="2">
        <v>0</v>
      </c>
      <c r="F36" s="1">
        <v>752.2</v>
      </c>
      <c r="G36" s="1" t="s">
        <v>38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3036464</v>
      </c>
      <c r="B37" s="1" t="s">
        <v>95</v>
      </c>
      <c r="C37" s="1" t="s">
        <v>22</v>
      </c>
      <c r="D37" s="1" t="s">
        <v>96</v>
      </c>
      <c r="E37" s="2">
        <v>0</v>
      </c>
      <c r="F37" s="1">
        <v>67.183999999999997</v>
      </c>
      <c r="G37" s="1" t="s">
        <v>38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3036465</v>
      </c>
      <c r="B38" s="1" t="s">
        <v>97</v>
      </c>
      <c r="C38" s="1" t="s">
        <v>22</v>
      </c>
      <c r="D38" s="1" t="s">
        <v>98</v>
      </c>
      <c r="E38" s="2">
        <v>0</v>
      </c>
      <c r="F38" s="1">
        <v>1.04</v>
      </c>
      <c r="G38" s="1" t="s">
        <v>38</v>
      </c>
      <c r="H38" s="1">
        <f t="shared" si="0"/>
        <v>0</v>
      </c>
      <c r="I38" s="1" t="s">
        <v>22</v>
      </c>
      <c r="J38" s="1" t="s">
        <v>0</v>
      </c>
    </row>
    <row r="39" spans="1:10" x14ac:dyDescent="0.25">
      <c r="A39" s="1">
        <v>3036466</v>
      </c>
      <c r="B39" s="1" t="s">
        <v>99</v>
      </c>
      <c r="C39" s="1" t="s">
        <v>22</v>
      </c>
      <c r="D39" s="1" t="s">
        <v>101</v>
      </c>
      <c r="E39" s="2">
        <v>0</v>
      </c>
      <c r="F39" s="1">
        <v>0.20799999999999999</v>
      </c>
      <c r="G39" s="1" t="s">
        <v>100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3036467</v>
      </c>
      <c r="B40" s="1" t="s">
        <v>102</v>
      </c>
      <c r="C40" s="1" t="s">
        <v>22</v>
      </c>
      <c r="D40" s="1" t="s">
        <v>103</v>
      </c>
      <c r="E40" s="2">
        <v>0</v>
      </c>
      <c r="F40" s="1">
        <v>1.04</v>
      </c>
      <c r="G40" s="1" t="s">
        <v>38</v>
      </c>
      <c r="H40" s="1">
        <f t="shared" si="0"/>
        <v>0</v>
      </c>
      <c r="I40" s="1" t="s">
        <v>22</v>
      </c>
      <c r="J40" s="1" t="s">
        <v>0</v>
      </c>
    </row>
    <row r="41" spans="1:10" ht="45" x14ac:dyDescent="0.25">
      <c r="A41" s="1">
        <v>3036468</v>
      </c>
      <c r="B41" s="1" t="s">
        <v>104</v>
      </c>
      <c r="C41" s="1" t="s">
        <v>22</v>
      </c>
      <c r="D41" s="1" t="s">
        <v>105</v>
      </c>
      <c r="E41" s="2">
        <v>0</v>
      </c>
      <c r="F41" s="1">
        <v>1.04</v>
      </c>
      <c r="G41" s="1" t="s">
        <v>38</v>
      </c>
      <c r="H41" s="1">
        <f t="shared" si="0"/>
        <v>0</v>
      </c>
      <c r="I41" s="1" t="s">
        <v>22</v>
      </c>
      <c r="J41" s="1" t="s">
        <v>0</v>
      </c>
    </row>
    <row r="42" spans="1:10" x14ac:dyDescent="0.25">
      <c r="A42" s="1">
        <v>3036469</v>
      </c>
      <c r="B42" s="1" t="s">
        <v>106</v>
      </c>
      <c r="C42" s="1" t="s">
        <v>22</v>
      </c>
      <c r="D42" s="1" t="s">
        <v>107</v>
      </c>
      <c r="E42" s="2">
        <v>0</v>
      </c>
      <c r="F42" s="1">
        <v>1.04</v>
      </c>
      <c r="G42" s="1" t="s">
        <v>38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3036470</v>
      </c>
      <c r="B43" s="1" t="s">
        <v>108</v>
      </c>
      <c r="C43" s="1">
        <v>9</v>
      </c>
      <c r="D43" s="1" t="s">
        <v>109</v>
      </c>
      <c r="E43" s="1">
        <f>ROUND(H44+H45+H46+H47+H48+H49+H50+H51+H52+H53+H54+H55+H56+H57+H58+H59+H60+H61+H62,2)</f>
        <v>0</v>
      </c>
      <c r="F43" s="1">
        <v>1</v>
      </c>
      <c r="G43" s="1" t="s">
        <v>0</v>
      </c>
      <c r="H43" s="1">
        <f t="shared" si="0"/>
        <v>0</v>
      </c>
      <c r="I43" s="1" t="s">
        <v>22</v>
      </c>
      <c r="J43" s="1" t="s">
        <v>0</v>
      </c>
    </row>
    <row r="44" spans="1:10" ht="45" x14ac:dyDescent="0.25">
      <c r="A44" s="1">
        <v>3036471</v>
      </c>
      <c r="B44" s="1" t="s">
        <v>110</v>
      </c>
      <c r="C44" s="1" t="s">
        <v>22</v>
      </c>
      <c r="D44" s="1" t="s">
        <v>112</v>
      </c>
      <c r="E44" s="2">
        <v>0</v>
      </c>
      <c r="F44" s="1">
        <v>140</v>
      </c>
      <c r="G44" s="1" t="s">
        <v>111</v>
      </c>
      <c r="H44" s="1">
        <f t="shared" si="0"/>
        <v>0</v>
      </c>
      <c r="I44" s="1" t="s">
        <v>22</v>
      </c>
      <c r="J44" s="1" t="s">
        <v>0</v>
      </c>
    </row>
    <row r="45" spans="1:10" x14ac:dyDescent="0.25">
      <c r="A45" s="1">
        <v>3036472</v>
      </c>
      <c r="B45" s="1" t="s">
        <v>113</v>
      </c>
      <c r="C45" s="1" t="s">
        <v>22</v>
      </c>
      <c r="D45" s="1" t="s">
        <v>114</v>
      </c>
      <c r="E45" s="2">
        <v>0</v>
      </c>
      <c r="F45" s="1">
        <v>140</v>
      </c>
      <c r="G45" s="1" t="s">
        <v>64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3036473</v>
      </c>
      <c r="B46" s="1" t="s">
        <v>115</v>
      </c>
      <c r="C46" s="1" t="s">
        <v>22</v>
      </c>
      <c r="D46" s="1" t="s">
        <v>116</v>
      </c>
      <c r="E46" s="2">
        <v>0</v>
      </c>
      <c r="F46" s="1">
        <v>1244.1079999999999</v>
      </c>
      <c r="G46" s="1" t="s">
        <v>38</v>
      </c>
      <c r="H46" s="1">
        <f t="shared" si="0"/>
        <v>0</v>
      </c>
      <c r="I46" s="1" t="s">
        <v>22</v>
      </c>
      <c r="J46" s="1" t="s">
        <v>0</v>
      </c>
    </row>
    <row r="47" spans="1:10" ht="45" x14ac:dyDescent="0.25">
      <c r="A47" s="1">
        <v>3036474</v>
      </c>
      <c r="B47" s="1" t="s">
        <v>117</v>
      </c>
      <c r="C47" s="1" t="s">
        <v>22</v>
      </c>
      <c r="D47" s="1" t="s">
        <v>118</v>
      </c>
      <c r="E47" s="2">
        <v>0</v>
      </c>
      <c r="F47" s="1">
        <v>2488.2159999999999</v>
      </c>
      <c r="G47" s="1" t="s">
        <v>38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3036475</v>
      </c>
      <c r="B48" s="1" t="s">
        <v>119</v>
      </c>
      <c r="C48" s="1" t="s">
        <v>22</v>
      </c>
      <c r="D48" s="1" t="s">
        <v>120</v>
      </c>
      <c r="E48" s="2">
        <v>0</v>
      </c>
      <c r="F48" s="1">
        <v>1244.1079999999999</v>
      </c>
      <c r="G48" s="1" t="s">
        <v>38</v>
      </c>
      <c r="H48" s="1">
        <f t="shared" si="0"/>
        <v>0</v>
      </c>
      <c r="I48" s="1" t="s">
        <v>22</v>
      </c>
      <c r="J48" s="1" t="s">
        <v>0</v>
      </c>
    </row>
    <row r="49" spans="1:10" x14ac:dyDescent="0.25">
      <c r="A49" s="1">
        <v>3036476</v>
      </c>
      <c r="B49" s="1" t="s">
        <v>121</v>
      </c>
      <c r="C49" s="1" t="s">
        <v>22</v>
      </c>
      <c r="D49" s="1" t="s">
        <v>122</v>
      </c>
      <c r="E49" s="2">
        <v>0</v>
      </c>
      <c r="F49" s="1">
        <v>161.47999999999999</v>
      </c>
      <c r="G49" s="1" t="s">
        <v>111</v>
      </c>
      <c r="H49" s="1">
        <f t="shared" si="0"/>
        <v>0</v>
      </c>
      <c r="I49" s="1" t="s">
        <v>22</v>
      </c>
      <c r="J49" s="1" t="s">
        <v>0</v>
      </c>
    </row>
    <row r="50" spans="1:10" x14ac:dyDescent="0.25">
      <c r="A50" s="1">
        <v>3036477</v>
      </c>
      <c r="B50" s="1" t="s">
        <v>123</v>
      </c>
      <c r="C50" s="1" t="s">
        <v>22</v>
      </c>
      <c r="D50" s="1" t="s">
        <v>124</v>
      </c>
      <c r="E50" s="2">
        <v>0</v>
      </c>
      <c r="F50" s="1">
        <v>820.4</v>
      </c>
      <c r="G50" s="1" t="s">
        <v>111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3036478</v>
      </c>
      <c r="B51" s="1" t="s">
        <v>125</v>
      </c>
      <c r="C51" s="1" t="s">
        <v>22</v>
      </c>
      <c r="D51" s="1" t="s">
        <v>126</v>
      </c>
      <c r="E51" s="2">
        <v>0</v>
      </c>
      <c r="F51" s="1">
        <v>22.1</v>
      </c>
      <c r="G51" s="1" t="s">
        <v>111</v>
      </c>
      <c r="H51" s="1">
        <f t="shared" si="0"/>
        <v>0</v>
      </c>
      <c r="I51" s="1" t="s">
        <v>22</v>
      </c>
      <c r="J51" s="1" t="s">
        <v>0</v>
      </c>
    </row>
    <row r="52" spans="1:10" ht="45" x14ac:dyDescent="0.25">
      <c r="A52" s="1">
        <v>3036479</v>
      </c>
      <c r="B52" s="1" t="s">
        <v>127</v>
      </c>
      <c r="C52" s="1" t="s">
        <v>22</v>
      </c>
      <c r="D52" s="1" t="s">
        <v>128</v>
      </c>
      <c r="E52" s="2">
        <v>0</v>
      </c>
      <c r="F52" s="1">
        <v>0.14399999999999999</v>
      </c>
      <c r="G52" s="1" t="s">
        <v>43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3036480</v>
      </c>
      <c r="B53" s="1" t="s">
        <v>129</v>
      </c>
      <c r="C53" s="1" t="s">
        <v>22</v>
      </c>
      <c r="D53" s="1" t="s">
        <v>130</v>
      </c>
      <c r="E53" s="2">
        <v>0</v>
      </c>
      <c r="F53" s="1">
        <v>3</v>
      </c>
      <c r="G53" s="1" t="s">
        <v>64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3036481</v>
      </c>
      <c r="B54" s="1" t="s">
        <v>131</v>
      </c>
      <c r="C54" s="1" t="s">
        <v>22</v>
      </c>
      <c r="D54" s="1" t="s">
        <v>132</v>
      </c>
      <c r="E54" s="2">
        <v>0</v>
      </c>
      <c r="F54" s="1">
        <v>8</v>
      </c>
      <c r="G54" s="1" t="s">
        <v>64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3036482</v>
      </c>
      <c r="B55" s="1" t="s">
        <v>133</v>
      </c>
      <c r="C55" s="1" t="s">
        <v>22</v>
      </c>
      <c r="D55" s="1" t="s">
        <v>134</v>
      </c>
      <c r="E55" s="2">
        <v>0</v>
      </c>
      <c r="F55" s="1">
        <v>0.28799999999999998</v>
      </c>
      <c r="G55" s="1" t="s">
        <v>43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3036483</v>
      </c>
      <c r="B56" s="1" t="s">
        <v>135</v>
      </c>
      <c r="C56" s="1" t="s">
        <v>22</v>
      </c>
      <c r="D56" s="1" t="s">
        <v>136</v>
      </c>
      <c r="E56" s="2">
        <v>0</v>
      </c>
      <c r="F56" s="1">
        <v>4.4000000000000004</v>
      </c>
      <c r="G56" s="1" t="s">
        <v>111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3036484</v>
      </c>
      <c r="B57" s="1" t="s">
        <v>137</v>
      </c>
      <c r="C57" s="1" t="s">
        <v>22</v>
      </c>
      <c r="D57" s="1" t="s">
        <v>138</v>
      </c>
      <c r="E57" s="2">
        <v>0</v>
      </c>
      <c r="F57" s="1">
        <v>775.5</v>
      </c>
      <c r="G57" s="1" t="s">
        <v>38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3036485</v>
      </c>
      <c r="B58" s="1" t="s">
        <v>139</v>
      </c>
      <c r="C58" s="1" t="s">
        <v>22</v>
      </c>
      <c r="D58" s="1" t="s">
        <v>140</v>
      </c>
      <c r="E58" s="2">
        <v>0</v>
      </c>
      <c r="F58" s="1">
        <v>135.983</v>
      </c>
      <c r="G58" s="1" t="s">
        <v>38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3036486</v>
      </c>
      <c r="B59" s="1" t="s">
        <v>141</v>
      </c>
      <c r="C59" s="1" t="s">
        <v>22</v>
      </c>
      <c r="D59" s="1" t="s">
        <v>142</v>
      </c>
      <c r="E59" s="2">
        <v>0</v>
      </c>
      <c r="F59" s="1">
        <v>39.601999999999997</v>
      </c>
      <c r="G59" s="1" t="s">
        <v>67</v>
      </c>
      <c r="H59" s="1">
        <f t="shared" si="0"/>
        <v>0</v>
      </c>
      <c r="I59" s="1" t="s">
        <v>22</v>
      </c>
      <c r="J59" s="1" t="s">
        <v>0</v>
      </c>
    </row>
    <row r="60" spans="1:10" x14ac:dyDescent="0.25">
      <c r="A60" s="1">
        <v>3036487</v>
      </c>
      <c r="B60" s="1" t="s">
        <v>143</v>
      </c>
      <c r="C60" s="1" t="s">
        <v>22</v>
      </c>
      <c r="D60" s="1" t="s">
        <v>144</v>
      </c>
      <c r="E60" s="2">
        <v>0</v>
      </c>
      <c r="F60" s="1">
        <v>39.601999999999997</v>
      </c>
      <c r="G60" s="1" t="s">
        <v>67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3036488</v>
      </c>
      <c r="B61" s="1" t="s">
        <v>145</v>
      </c>
      <c r="C61" s="1" t="s">
        <v>22</v>
      </c>
      <c r="D61" s="1" t="s">
        <v>146</v>
      </c>
      <c r="E61" s="2">
        <v>0</v>
      </c>
      <c r="F61" s="1">
        <v>396.02</v>
      </c>
      <c r="G61" s="1" t="s">
        <v>67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3036489</v>
      </c>
      <c r="B62" s="1" t="s">
        <v>147</v>
      </c>
      <c r="C62" s="1" t="s">
        <v>22</v>
      </c>
      <c r="D62" s="1" t="s">
        <v>148</v>
      </c>
      <c r="E62" s="2">
        <v>0</v>
      </c>
      <c r="F62" s="1">
        <v>39.601999999999997</v>
      </c>
      <c r="G62" s="1" t="s">
        <v>67</v>
      </c>
      <c r="H62" s="1">
        <f t="shared" si="0"/>
        <v>0</v>
      </c>
      <c r="I62" s="1" t="s">
        <v>22</v>
      </c>
      <c r="J62" s="1" t="s">
        <v>0</v>
      </c>
    </row>
    <row r="63" spans="1:10" x14ac:dyDescent="0.25">
      <c r="A63" s="1">
        <v>3036490</v>
      </c>
      <c r="B63" s="1" t="s">
        <v>149</v>
      </c>
      <c r="C63" s="1">
        <v>99</v>
      </c>
      <c r="D63" s="1" t="s">
        <v>150</v>
      </c>
      <c r="E63" s="1">
        <f>ROUND(H64,2)</f>
        <v>0</v>
      </c>
      <c r="F63" s="1">
        <v>1</v>
      </c>
      <c r="G63" s="1" t="s">
        <v>0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3036491</v>
      </c>
      <c r="B64" s="1" t="s">
        <v>151</v>
      </c>
      <c r="C64" s="1" t="s">
        <v>22</v>
      </c>
      <c r="D64" s="1" t="s">
        <v>152</v>
      </c>
      <c r="E64" s="2">
        <v>0</v>
      </c>
      <c r="F64" s="1">
        <v>124.58</v>
      </c>
      <c r="G64" s="1" t="s">
        <v>67</v>
      </c>
      <c r="H64" s="1">
        <f t="shared" si="0"/>
        <v>0</v>
      </c>
      <c r="I64" s="1" t="s">
        <v>22</v>
      </c>
      <c r="J64" s="1" t="s">
        <v>0</v>
      </c>
    </row>
    <row r="65" spans="1:10" x14ac:dyDescent="0.25">
      <c r="A65" s="1">
        <v>3036492</v>
      </c>
      <c r="B65" s="1" t="s">
        <v>153</v>
      </c>
      <c r="C65" s="1" t="s">
        <v>154</v>
      </c>
      <c r="D65" s="1" t="s">
        <v>155</v>
      </c>
      <c r="E65" s="1">
        <f>ROUND(H66+H70+H76,2)</f>
        <v>0</v>
      </c>
      <c r="F65" s="1">
        <v>1</v>
      </c>
      <c r="G65" s="1" t="s">
        <v>0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3036493</v>
      </c>
      <c r="B66" s="1" t="s">
        <v>156</v>
      </c>
      <c r="C66" s="1">
        <v>711</v>
      </c>
      <c r="D66" s="1" t="s">
        <v>157</v>
      </c>
      <c r="E66" s="1">
        <f>ROUND(H67+H68+H69,2)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3036494</v>
      </c>
      <c r="B67" s="1" t="s">
        <v>158</v>
      </c>
      <c r="C67" s="1" t="s">
        <v>22</v>
      </c>
      <c r="D67" s="1" t="s">
        <v>159</v>
      </c>
      <c r="E67" s="2">
        <v>0</v>
      </c>
      <c r="F67" s="1">
        <v>58.6</v>
      </c>
      <c r="G67" s="1" t="s">
        <v>38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45" x14ac:dyDescent="0.25">
      <c r="A68" s="1">
        <v>3036495</v>
      </c>
      <c r="B68" s="1" t="s">
        <v>160</v>
      </c>
      <c r="C68" s="1" t="s">
        <v>22</v>
      </c>
      <c r="D68" s="1" t="s">
        <v>161</v>
      </c>
      <c r="E68" s="2">
        <v>0</v>
      </c>
      <c r="F68" s="1">
        <v>67.39</v>
      </c>
      <c r="G68" s="1" t="s">
        <v>38</v>
      </c>
      <c r="H68" s="1">
        <f t="shared" si="1"/>
        <v>0</v>
      </c>
      <c r="I68" s="1" t="s">
        <v>22</v>
      </c>
      <c r="J68" s="1" t="s">
        <v>0</v>
      </c>
    </row>
    <row r="69" spans="1:10" ht="30" x14ac:dyDescent="0.25">
      <c r="A69" s="1">
        <v>3036496</v>
      </c>
      <c r="B69" s="1" t="s">
        <v>162</v>
      </c>
      <c r="C69" s="1" t="s">
        <v>22</v>
      </c>
      <c r="D69" s="1" t="s">
        <v>164</v>
      </c>
      <c r="E69" s="2">
        <v>0</v>
      </c>
      <c r="F69" s="1">
        <v>1</v>
      </c>
      <c r="G69" s="1" t="s">
        <v>163</v>
      </c>
      <c r="H69" s="1">
        <f t="shared" si="1"/>
        <v>0</v>
      </c>
      <c r="I69" s="1" t="s">
        <v>22</v>
      </c>
      <c r="J69" s="1" t="s">
        <v>0</v>
      </c>
    </row>
    <row r="70" spans="1:10" x14ac:dyDescent="0.25">
      <c r="A70" s="1">
        <v>3036497</v>
      </c>
      <c r="B70" s="1" t="s">
        <v>165</v>
      </c>
      <c r="C70" s="1" t="s">
        <v>22</v>
      </c>
      <c r="D70" s="1" t="s">
        <v>166</v>
      </c>
      <c r="E70" s="1">
        <f>ROUND(H71+H72+H73+H74+H75,2)</f>
        <v>0</v>
      </c>
      <c r="F70" s="1">
        <v>1</v>
      </c>
      <c r="G70" s="1" t="s">
        <v>0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3036498</v>
      </c>
      <c r="B71" s="1" t="s">
        <v>167</v>
      </c>
      <c r="C71" s="1" t="s">
        <v>22</v>
      </c>
      <c r="D71" s="1" t="s">
        <v>168</v>
      </c>
      <c r="E71" s="2">
        <v>0</v>
      </c>
      <c r="F71" s="1">
        <v>2</v>
      </c>
      <c r="G71" s="1" t="s">
        <v>64</v>
      </c>
      <c r="H71" s="1">
        <f t="shared" si="1"/>
        <v>0</v>
      </c>
      <c r="I71" s="1" t="s">
        <v>22</v>
      </c>
      <c r="J71" s="1" t="s">
        <v>0</v>
      </c>
    </row>
    <row r="72" spans="1:10" ht="30" x14ac:dyDescent="0.25">
      <c r="A72" s="1">
        <v>3036499</v>
      </c>
      <c r="B72" s="1" t="s">
        <v>169</v>
      </c>
      <c r="C72" s="1" t="s">
        <v>22</v>
      </c>
      <c r="D72" s="1" t="s">
        <v>170</v>
      </c>
      <c r="E72" s="2">
        <v>0</v>
      </c>
      <c r="F72" s="1">
        <v>1</v>
      </c>
      <c r="G72" s="1" t="s">
        <v>64</v>
      </c>
      <c r="H72" s="1">
        <f t="shared" si="1"/>
        <v>0</v>
      </c>
      <c r="I72" s="1" t="s">
        <v>22</v>
      </c>
      <c r="J72" s="1" t="s">
        <v>0</v>
      </c>
    </row>
    <row r="73" spans="1:10" ht="30" x14ac:dyDescent="0.25">
      <c r="A73" s="1">
        <v>3036500</v>
      </c>
      <c r="B73" s="1" t="s">
        <v>171</v>
      </c>
      <c r="C73" s="1" t="s">
        <v>22</v>
      </c>
      <c r="D73" s="1" t="s">
        <v>172</v>
      </c>
      <c r="E73" s="2">
        <v>0</v>
      </c>
      <c r="F73" s="1">
        <v>2</v>
      </c>
      <c r="G73" s="1" t="s">
        <v>64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3036501</v>
      </c>
      <c r="B74" s="1" t="s">
        <v>173</v>
      </c>
      <c r="C74" s="1" t="s">
        <v>22</v>
      </c>
      <c r="D74" s="1" t="s">
        <v>174</v>
      </c>
      <c r="E74" s="2">
        <v>0</v>
      </c>
      <c r="F74" s="1">
        <v>120</v>
      </c>
      <c r="G74" s="1" t="s">
        <v>100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3036502</v>
      </c>
      <c r="B75" s="1" t="s">
        <v>175</v>
      </c>
      <c r="C75" s="1" t="s">
        <v>22</v>
      </c>
      <c r="D75" s="1" t="s">
        <v>176</v>
      </c>
      <c r="E75" s="2">
        <v>0</v>
      </c>
      <c r="F75" s="1">
        <v>1</v>
      </c>
      <c r="G75" s="1" t="s">
        <v>163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3036503</v>
      </c>
      <c r="B76" s="1" t="s">
        <v>177</v>
      </c>
      <c r="C76" s="1">
        <v>783</v>
      </c>
      <c r="D76" s="1" t="s">
        <v>178</v>
      </c>
      <c r="E76" s="1">
        <f>ROUND(H77,2)</f>
        <v>0</v>
      </c>
      <c r="F76" s="1">
        <v>1</v>
      </c>
      <c r="G76" s="1" t="s">
        <v>0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3036504</v>
      </c>
      <c r="B77" s="1" t="s">
        <v>179</v>
      </c>
      <c r="C77" s="1" t="s">
        <v>22</v>
      </c>
      <c r="D77" s="1" t="s">
        <v>180</v>
      </c>
      <c r="E77" s="2">
        <v>0</v>
      </c>
      <c r="F77" s="1">
        <v>1.107</v>
      </c>
      <c r="G77" s="1" t="s">
        <v>38</v>
      </c>
      <c r="H77" s="1">
        <f t="shared" si="1"/>
        <v>0</v>
      </c>
      <c r="I77" s="1" t="s">
        <v>22</v>
      </c>
      <c r="J77" s="1" t="s">
        <v>0</v>
      </c>
    </row>
    <row r="78" spans="1:10" x14ac:dyDescent="0.25">
      <c r="A78" s="1">
        <v>3036505</v>
      </c>
      <c r="B78" s="1" t="s">
        <v>181</v>
      </c>
      <c r="C78" s="1" t="s">
        <v>182</v>
      </c>
      <c r="D78" s="1" t="s">
        <v>183</v>
      </c>
      <c r="E78" s="1">
        <f>ROUND(H79+H80+H81+H82,2)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ht="60" x14ac:dyDescent="0.25">
      <c r="A79" s="1">
        <v>3036506</v>
      </c>
      <c r="B79" s="1" t="s">
        <v>184</v>
      </c>
      <c r="C79" s="1" t="s">
        <v>22</v>
      </c>
      <c r="D79" s="1" t="s">
        <v>186</v>
      </c>
      <c r="E79" s="2">
        <v>0</v>
      </c>
      <c r="F79" s="1">
        <v>36</v>
      </c>
      <c r="G79" s="1" t="s">
        <v>185</v>
      </c>
      <c r="H79" s="1">
        <f t="shared" si="1"/>
        <v>0</v>
      </c>
      <c r="I79" s="1" t="s">
        <v>22</v>
      </c>
      <c r="J79" s="1" t="s">
        <v>0</v>
      </c>
    </row>
    <row r="80" spans="1:10" ht="75" x14ac:dyDescent="0.25">
      <c r="A80" s="1">
        <v>3036507</v>
      </c>
      <c r="B80" s="1" t="s">
        <v>187</v>
      </c>
      <c r="C80" s="1" t="s">
        <v>22</v>
      </c>
      <c r="D80" s="1" t="s">
        <v>188</v>
      </c>
      <c r="E80" s="2">
        <v>0</v>
      </c>
      <c r="F80" s="1">
        <v>48</v>
      </c>
      <c r="G80" s="1" t="s">
        <v>185</v>
      </c>
      <c r="H80" s="1">
        <f t="shared" si="1"/>
        <v>0</v>
      </c>
      <c r="I80" s="1" t="s">
        <v>22</v>
      </c>
      <c r="J80" s="1" t="s">
        <v>0</v>
      </c>
    </row>
    <row r="81" spans="1:10" ht="45" x14ac:dyDescent="0.25">
      <c r="A81" s="1">
        <v>3036508</v>
      </c>
      <c r="B81" s="1" t="s">
        <v>189</v>
      </c>
      <c r="C81" s="1" t="s">
        <v>22</v>
      </c>
      <c r="D81" s="1" t="s">
        <v>190</v>
      </c>
      <c r="E81" s="2">
        <v>0</v>
      </c>
      <c r="F81" s="1">
        <v>40</v>
      </c>
      <c r="G81" s="1" t="s">
        <v>185</v>
      </c>
      <c r="H81" s="1">
        <f t="shared" si="1"/>
        <v>0</v>
      </c>
      <c r="I81" s="1" t="s">
        <v>22</v>
      </c>
      <c r="J81" s="1" t="s">
        <v>0</v>
      </c>
    </row>
    <row r="82" spans="1:10" ht="60" x14ac:dyDescent="0.25">
      <c r="A82" s="1">
        <v>3036509</v>
      </c>
      <c r="B82" s="1" t="s">
        <v>191</v>
      </c>
      <c r="C82" s="1" t="s">
        <v>22</v>
      </c>
      <c r="D82" s="1" t="s">
        <v>192</v>
      </c>
      <c r="E82" s="2">
        <v>0</v>
      </c>
      <c r="F82" s="1">
        <v>24</v>
      </c>
      <c r="G82" s="1" t="s">
        <v>185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3036510</v>
      </c>
      <c r="B83" s="1" t="s">
        <v>193</v>
      </c>
      <c r="C83" s="1" t="s">
        <v>22</v>
      </c>
      <c r="D83" s="1" t="s">
        <v>194</v>
      </c>
      <c r="E83" s="1">
        <f>ROUND(H84+H116+H179,2)</f>
        <v>0</v>
      </c>
      <c r="F83" s="1">
        <v>1</v>
      </c>
      <c r="G83" s="1" t="s">
        <v>0</v>
      </c>
      <c r="H83" s="1">
        <f t="shared" si="1"/>
        <v>0</v>
      </c>
      <c r="I83" s="1" t="s">
        <v>22</v>
      </c>
      <c r="J83" s="1" t="s">
        <v>0</v>
      </c>
    </row>
    <row r="84" spans="1:10" x14ac:dyDescent="0.25">
      <c r="A84" s="1">
        <v>3036511</v>
      </c>
      <c r="B84" s="1" t="s">
        <v>195</v>
      </c>
      <c r="C84" s="1" t="s">
        <v>33</v>
      </c>
      <c r="D84" s="1" t="s">
        <v>34</v>
      </c>
      <c r="E84" s="1">
        <f>ROUND(H85+H87+H93+H96+H114,2)</f>
        <v>0</v>
      </c>
      <c r="F84" s="1">
        <v>1</v>
      </c>
      <c r="G84" s="1" t="s">
        <v>0</v>
      </c>
      <c r="H84" s="1">
        <f t="shared" si="1"/>
        <v>0</v>
      </c>
      <c r="I84" s="1" t="s">
        <v>22</v>
      </c>
      <c r="J84" s="1" t="s">
        <v>0</v>
      </c>
    </row>
    <row r="85" spans="1:10" x14ac:dyDescent="0.25">
      <c r="A85" s="1">
        <v>3036512</v>
      </c>
      <c r="B85" s="1" t="s">
        <v>196</v>
      </c>
      <c r="C85" s="1">
        <v>3</v>
      </c>
      <c r="D85" s="1" t="s">
        <v>60</v>
      </c>
      <c r="E85" s="1">
        <f>ROUND(H86,2)</f>
        <v>0</v>
      </c>
      <c r="F85" s="1">
        <v>1</v>
      </c>
      <c r="G85" s="1" t="s">
        <v>0</v>
      </c>
      <c r="H85" s="1">
        <f t="shared" si="1"/>
        <v>0</v>
      </c>
      <c r="I85" s="1" t="s">
        <v>22</v>
      </c>
      <c r="J85" s="1" t="s">
        <v>0</v>
      </c>
    </row>
    <row r="86" spans="1:10" ht="45" x14ac:dyDescent="0.25">
      <c r="A86" s="1">
        <v>3036513</v>
      </c>
      <c r="B86" s="1" t="s">
        <v>197</v>
      </c>
      <c r="C86" s="1" t="s">
        <v>22</v>
      </c>
      <c r="D86" s="1" t="s">
        <v>198</v>
      </c>
      <c r="E86" s="2">
        <v>0</v>
      </c>
      <c r="F86" s="1">
        <v>4.0679999999999996</v>
      </c>
      <c r="G86" s="1" t="s">
        <v>43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3036514</v>
      </c>
      <c r="B87" s="1" t="s">
        <v>199</v>
      </c>
      <c r="C87" s="1">
        <v>4</v>
      </c>
      <c r="D87" s="1" t="s">
        <v>200</v>
      </c>
      <c r="E87" s="1">
        <f>ROUND(H88+H89+H90+H91+H92,2)</f>
        <v>0</v>
      </c>
      <c r="F87" s="1">
        <v>1</v>
      </c>
      <c r="G87" s="1" t="s">
        <v>0</v>
      </c>
      <c r="H87" s="1">
        <f t="shared" si="1"/>
        <v>0</v>
      </c>
      <c r="I87" s="1" t="s">
        <v>22</v>
      </c>
      <c r="J87" s="1" t="s">
        <v>0</v>
      </c>
    </row>
    <row r="88" spans="1:10" x14ac:dyDescent="0.25">
      <c r="A88" s="1">
        <v>3036515</v>
      </c>
      <c r="B88" s="1" t="s">
        <v>201</v>
      </c>
      <c r="C88" s="1" t="s">
        <v>22</v>
      </c>
      <c r="D88" s="1" t="s">
        <v>202</v>
      </c>
      <c r="E88" s="2">
        <v>0</v>
      </c>
      <c r="F88" s="1">
        <v>2.286</v>
      </c>
      <c r="G88" s="1" t="s">
        <v>43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3036516</v>
      </c>
      <c r="B89" s="1" t="s">
        <v>203</v>
      </c>
      <c r="C89" s="1" t="s">
        <v>22</v>
      </c>
      <c r="D89" s="1" t="s">
        <v>204</v>
      </c>
      <c r="E89" s="2">
        <v>0</v>
      </c>
      <c r="F89" s="1">
        <v>11.97</v>
      </c>
      <c r="G89" s="1" t="s">
        <v>38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3036517</v>
      </c>
      <c r="B90" s="1" t="s">
        <v>205</v>
      </c>
      <c r="C90" s="1" t="s">
        <v>22</v>
      </c>
      <c r="D90" s="1" t="s">
        <v>206</v>
      </c>
      <c r="E90" s="2">
        <v>0</v>
      </c>
      <c r="F90" s="1">
        <v>11.97</v>
      </c>
      <c r="G90" s="1" t="s">
        <v>38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3036518</v>
      </c>
      <c r="B91" s="1" t="s">
        <v>207</v>
      </c>
      <c r="C91" s="1" t="s">
        <v>22</v>
      </c>
      <c r="D91" s="1" t="s">
        <v>208</v>
      </c>
      <c r="E91" s="2">
        <v>0</v>
      </c>
      <c r="F91" s="1">
        <v>4.7E-2</v>
      </c>
      <c r="G91" s="1" t="s">
        <v>67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3036519</v>
      </c>
      <c r="B92" s="1" t="s">
        <v>209</v>
      </c>
      <c r="C92" s="1" t="s">
        <v>22</v>
      </c>
      <c r="D92" s="1" t="s">
        <v>210</v>
      </c>
      <c r="E92" s="2">
        <v>0</v>
      </c>
      <c r="F92" s="1">
        <v>0.26600000000000001</v>
      </c>
      <c r="G92" s="1" t="s">
        <v>67</v>
      </c>
      <c r="H92" s="1">
        <f t="shared" si="1"/>
        <v>0</v>
      </c>
      <c r="I92" s="1" t="s">
        <v>22</v>
      </c>
      <c r="J92" s="1" t="s">
        <v>0</v>
      </c>
    </row>
    <row r="93" spans="1:10" x14ac:dyDescent="0.25">
      <c r="A93" s="1">
        <v>3036520</v>
      </c>
      <c r="B93" s="1" t="s">
        <v>211</v>
      </c>
      <c r="C93" s="1">
        <v>6</v>
      </c>
      <c r="D93" s="1" t="s">
        <v>76</v>
      </c>
      <c r="E93" s="1">
        <f>ROUND(H94+H95,2)</f>
        <v>0</v>
      </c>
      <c r="F93" s="1">
        <v>1</v>
      </c>
      <c r="G93" s="1" t="s">
        <v>0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3036521</v>
      </c>
      <c r="B94" s="1" t="s">
        <v>212</v>
      </c>
      <c r="C94" s="1" t="s">
        <v>22</v>
      </c>
      <c r="D94" s="1" t="s">
        <v>213</v>
      </c>
      <c r="E94" s="2">
        <v>0</v>
      </c>
      <c r="F94" s="1">
        <v>2</v>
      </c>
      <c r="G94" s="1" t="s">
        <v>64</v>
      </c>
      <c r="H94" s="1">
        <f t="shared" si="1"/>
        <v>0</v>
      </c>
      <c r="I94" s="1" t="s">
        <v>22</v>
      </c>
      <c r="J94" s="1" t="s">
        <v>0</v>
      </c>
    </row>
    <row r="95" spans="1:10" x14ac:dyDescent="0.25">
      <c r="A95" s="1">
        <v>3036522</v>
      </c>
      <c r="B95" s="1" t="s">
        <v>214</v>
      </c>
      <c r="C95" s="1" t="s">
        <v>22</v>
      </c>
      <c r="D95" s="1" t="s">
        <v>215</v>
      </c>
      <c r="E95" s="2">
        <v>0</v>
      </c>
      <c r="F95" s="1">
        <v>2</v>
      </c>
      <c r="G95" s="1" t="s">
        <v>64</v>
      </c>
      <c r="H95" s="1">
        <f t="shared" si="1"/>
        <v>0</v>
      </c>
      <c r="I95" s="1" t="s">
        <v>22</v>
      </c>
      <c r="J95" s="1" t="s">
        <v>0</v>
      </c>
    </row>
    <row r="96" spans="1:10" x14ac:dyDescent="0.25">
      <c r="A96" s="1">
        <v>3036523</v>
      </c>
      <c r="B96" s="1" t="s">
        <v>216</v>
      </c>
      <c r="C96" s="1">
        <v>9</v>
      </c>
      <c r="D96" s="1" t="s">
        <v>109</v>
      </c>
      <c r="E96" s="1">
        <f>ROUND(H97+H98+H99+H100+H101+H102+H103+H104+H105+H106+H107+H108+H109+H110+H111+H112+H113,2)</f>
        <v>0</v>
      </c>
      <c r="F96" s="1">
        <v>1</v>
      </c>
      <c r="G96" s="1" t="s">
        <v>0</v>
      </c>
      <c r="H96" s="1">
        <f t="shared" si="1"/>
        <v>0</v>
      </c>
      <c r="I96" s="1" t="s">
        <v>22</v>
      </c>
      <c r="J96" s="1" t="s">
        <v>0</v>
      </c>
    </row>
    <row r="97" spans="1:10" ht="30" x14ac:dyDescent="0.25">
      <c r="A97" s="1">
        <v>3036524</v>
      </c>
      <c r="B97" s="1" t="s">
        <v>217</v>
      </c>
      <c r="C97" s="1" t="s">
        <v>22</v>
      </c>
      <c r="D97" s="1" t="s">
        <v>218</v>
      </c>
      <c r="E97" s="2">
        <v>0</v>
      </c>
      <c r="F97" s="1">
        <v>12.734999999999999</v>
      </c>
      <c r="G97" s="1" t="s">
        <v>38</v>
      </c>
      <c r="H97" s="1">
        <f t="shared" si="1"/>
        <v>0</v>
      </c>
      <c r="I97" s="1" t="s">
        <v>22</v>
      </c>
      <c r="J97" s="1" t="s">
        <v>0</v>
      </c>
    </row>
    <row r="98" spans="1:10" ht="45" x14ac:dyDescent="0.25">
      <c r="A98" s="1">
        <v>3036525</v>
      </c>
      <c r="B98" s="1" t="s">
        <v>219</v>
      </c>
      <c r="C98" s="1" t="s">
        <v>22</v>
      </c>
      <c r="D98" s="1" t="s">
        <v>220</v>
      </c>
      <c r="E98" s="2">
        <v>0</v>
      </c>
      <c r="F98" s="1">
        <v>16</v>
      </c>
      <c r="G98" s="1" t="s">
        <v>185</v>
      </c>
      <c r="H98" s="1">
        <f t="shared" si="1"/>
        <v>0</v>
      </c>
      <c r="I98" s="1" t="s">
        <v>22</v>
      </c>
      <c r="J98" s="1" t="s">
        <v>0</v>
      </c>
    </row>
    <row r="99" spans="1:10" ht="45" x14ac:dyDescent="0.25">
      <c r="A99" s="1">
        <v>3036526</v>
      </c>
      <c r="B99" s="1" t="s">
        <v>221</v>
      </c>
      <c r="C99" s="1" t="s">
        <v>22</v>
      </c>
      <c r="D99" s="1" t="s">
        <v>222</v>
      </c>
      <c r="E99" s="2">
        <v>0</v>
      </c>
      <c r="F99" s="1">
        <v>112</v>
      </c>
      <c r="G99" s="1" t="s">
        <v>64</v>
      </c>
      <c r="H99" s="1">
        <f t="shared" si="1"/>
        <v>0</v>
      </c>
      <c r="I99" s="1" t="s">
        <v>22</v>
      </c>
      <c r="J99" s="1" t="s">
        <v>0</v>
      </c>
    </row>
    <row r="100" spans="1:10" ht="60" x14ac:dyDescent="0.25">
      <c r="A100" s="1">
        <v>3036527</v>
      </c>
      <c r="B100" s="1" t="s">
        <v>223</v>
      </c>
      <c r="C100" s="1" t="s">
        <v>22</v>
      </c>
      <c r="D100" s="1" t="s">
        <v>224</v>
      </c>
      <c r="E100" s="2">
        <v>0</v>
      </c>
      <c r="F100" s="1">
        <v>4.0640000000000001</v>
      </c>
      <c r="G100" s="1" t="s">
        <v>43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3036528</v>
      </c>
      <c r="B101" s="1" t="s">
        <v>225</v>
      </c>
      <c r="C101" s="1" t="s">
        <v>22</v>
      </c>
      <c r="D101" s="1" t="s">
        <v>226</v>
      </c>
      <c r="E101" s="2">
        <v>0</v>
      </c>
      <c r="F101" s="1">
        <v>85.66</v>
      </c>
      <c r="G101" s="1" t="s">
        <v>43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3036529</v>
      </c>
      <c r="B102" s="1" t="s">
        <v>227</v>
      </c>
      <c r="C102" s="1" t="s">
        <v>22</v>
      </c>
      <c r="D102" s="1" t="s">
        <v>228</v>
      </c>
      <c r="E102" s="2">
        <v>0</v>
      </c>
      <c r="F102" s="1">
        <v>54.9</v>
      </c>
      <c r="G102" s="1" t="s">
        <v>38</v>
      </c>
      <c r="H102" s="1">
        <f t="shared" si="1"/>
        <v>0</v>
      </c>
      <c r="I102" s="1" t="s">
        <v>22</v>
      </c>
      <c r="J102" s="1" t="s">
        <v>0</v>
      </c>
    </row>
    <row r="103" spans="1:10" ht="30" x14ac:dyDescent="0.25">
      <c r="A103" s="1">
        <v>3036530</v>
      </c>
      <c r="B103" s="1" t="s">
        <v>229</v>
      </c>
      <c r="C103" s="1" t="s">
        <v>22</v>
      </c>
      <c r="D103" s="1" t="s">
        <v>230</v>
      </c>
      <c r="E103" s="2">
        <v>0</v>
      </c>
      <c r="F103" s="1">
        <v>5.49</v>
      </c>
      <c r="G103" s="1" t="s">
        <v>43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3036531</v>
      </c>
      <c r="B104" s="1" t="s">
        <v>231</v>
      </c>
      <c r="C104" s="1" t="s">
        <v>22</v>
      </c>
      <c r="D104" s="1" t="s">
        <v>232</v>
      </c>
      <c r="E104" s="2">
        <v>0</v>
      </c>
      <c r="F104" s="1">
        <v>171.32</v>
      </c>
      <c r="G104" s="1" t="s">
        <v>43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3036532</v>
      </c>
      <c r="B105" s="1" t="s">
        <v>233</v>
      </c>
      <c r="C105" s="1" t="s">
        <v>22</v>
      </c>
      <c r="D105" s="1" t="s">
        <v>234</v>
      </c>
      <c r="E105" s="2">
        <v>0</v>
      </c>
      <c r="F105" s="1">
        <v>10</v>
      </c>
      <c r="G105" s="1" t="s">
        <v>64</v>
      </c>
      <c r="H105" s="1">
        <f t="shared" si="1"/>
        <v>0</v>
      </c>
      <c r="I105" s="1" t="s">
        <v>22</v>
      </c>
      <c r="J105" s="1" t="s">
        <v>0</v>
      </c>
    </row>
    <row r="106" spans="1:10" ht="30" x14ac:dyDescent="0.25">
      <c r="A106" s="1">
        <v>3036533</v>
      </c>
      <c r="B106" s="1" t="s">
        <v>235</v>
      </c>
      <c r="C106" s="1" t="s">
        <v>22</v>
      </c>
      <c r="D106" s="1" t="s">
        <v>142</v>
      </c>
      <c r="E106" s="2">
        <v>0</v>
      </c>
      <c r="F106" s="1">
        <v>521.327</v>
      </c>
      <c r="G106" s="1" t="s">
        <v>67</v>
      </c>
      <c r="H106" s="1">
        <f t="shared" si="1"/>
        <v>0</v>
      </c>
      <c r="I106" s="1" t="s">
        <v>22</v>
      </c>
      <c r="J106" s="1" t="s">
        <v>0</v>
      </c>
    </row>
    <row r="107" spans="1:10" x14ac:dyDescent="0.25">
      <c r="A107" s="1">
        <v>3036534</v>
      </c>
      <c r="B107" s="1" t="s">
        <v>236</v>
      </c>
      <c r="C107" s="1" t="s">
        <v>22</v>
      </c>
      <c r="D107" s="1" t="s">
        <v>237</v>
      </c>
      <c r="E107" s="2">
        <v>0</v>
      </c>
      <c r="F107" s="1">
        <v>2</v>
      </c>
      <c r="G107" s="1" t="s">
        <v>64</v>
      </c>
      <c r="H107" s="1">
        <f t="shared" si="1"/>
        <v>0</v>
      </c>
      <c r="I107" s="1" t="s">
        <v>22</v>
      </c>
      <c r="J107" s="1" t="s">
        <v>0</v>
      </c>
    </row>
    <row r="108" spans="1:10" x14ac:dyDescent="0.25">
      <c r="A108" s="1">
        <v>3036535</v>
      </c>
      <c r="B108" s="1" t="s">
        <v>238</v>
      </c>
      <c r="C108" s="1" t="s">
        <v>22</v>
      </c>
      <c r="D108" s="1" t="s">
        <v>239</v>
      </c>
      <c r="E108" s="2">
        <v>0</v>
      </c>
      <c r="F108" s="1">
        <v>15</v>
      </c>
      <c r="G108" s="1" t="s">
        <v>111</v>
      </c>
      <c r="H108" s="1">
        <f t="shared" si="1"/>
        <v>0</v>
      </c>
      <c r="I108" s="1" t="s">
        <v>22</v>
      </c>
      <c r="J108" s="1" t="s">
        <v>0</v>
      </c>
    </row>
    <row r="109" spans="1:10" x14ac:dyDescent="0.25">
      <c r="A109" s="1">
        <v>3036536</v>
      </c>
      <c r="B109" s="1" t="s">
        <v>240</v>
      </c>
      <c r="C109" s="1" t="s">
        <v>22</v>
      </c>
      <c r="D109" s="1" t="s">
        <v>144</v>
      </c>
      <c r="E109" s="2">
        <v>0</v>
      </c>
      <c r="F109" s="1">
        <v>521.327</v>
      </c>
      <c r="G109" s="1" t="s">
        <v>67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3036537</v>
      </c>
      <c r="B110" s="1" t="s">
        <v>241</v>
      </c>
      <c r="C110" s="1" t="s">
        <v>22</v>
      </c>
      <c r="D110" s="1" t="s">
        <v>146</v>
      </c>
      <c r="E110" s="2">
        <v>0</v>
      </c>
      <c r="F110" s="1">
        <v>5213.2700000000004</v>
      </c>
      <c r="G110" s="1" t="s">
        <v>67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3036538</v>
      </c>
      <c r="B111" s="1" t="s">
        <v>242</v>
      </c>
      <c r="C111" s="1" t="s">
        <v>22</v>
      </c>
      <c r="D111" s="1" t="s">
        <v>243</v>
      </c>
      <c r="E111" s="2">
        <v>0</v>
      </c>
      <c r="F111" s="1">
        <v>521.327</v>
      </c>
      <c r="G111" s="1" t="s">
        <v>67</v>
      </c>
      <c r="H111" s="1">
        <f t="shared" si="1"/>
        <v>0</v>
      </c>
      <c r="I111" s="1" t="s">
        <v>22</v>
      </c>
      <c r="J111" s="1" t="s">
        <v>0</v>
      </c>
    </row>
    <row r="112" spans="1:10" ht="30" x14ac:dyDescent="0.25">
      <c r="A112" s="1">
        <v>3036539</v>
      </c>
      <c r="B112" s="1" t="s">
        <v>244</v>
      </c>
      <c r="C112" s="1" t="s">
        <v>22</v>
      </c>
      <c r="D112" s="1" t="s">
        <v>245</v>
      </c>
      <c r="E112" s="2">
        <v>0</v>
      </c>
      <c r="F112" s="1">
        <v>5213.2700000000004</v>
      </c>
      <c r="G112" s="1" t="s">
        <v>67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3036540</v>
      </c>
      <c r="B113" s="1" t="s">
        <v>246</v>
      </c>
      <c r="C113" s="1" t="s">
        <v>22</v>
      </c>
      <c r="D113" s="1" t="s">
        <v>148</v>
      </c>
      <c r="E113" s="2">
        <v>0</v>
      </c>
      <c r="F113" s="1">
        <v>521.327</v>
      </c>
      <c r="G113" s="1" t="s">
        <v>67</v>
      </c>
      <c r="H113" s="1">
        <f t="shared" si="1"/>
        <v>0</v>
      </c>
      <c r="I113" s="1" t="s">
        <v>22</v>
      </c>
      <c r="J113" s="1" t="s">
        <v>0</v>
      </c>
    </row>
    <row r="114" spans="1:10" x14ac:dyDescent="0.25">
      <c r="A114" s="1">
        <v>3036541</v>
      </c>
      <c r="B114" s="1" t="s">
        <v>247</v>
      </c>
      <c r="C114" s="1">
        <v>99</v>
      </c>
      <c r="D114" s="1" t="s">
        <v>150</v>
      </c>
      <c r="E114" s="1">
        <f>ROUND(H115,2)</f>
        <v>0</v>
      </c>
      <c r="F114" s="1">
        <v>1</v>
      </c>
      <c r="G114" s="1" t="s">
        <v>0</v>
      </c>
      <c r="H114" s="1">
        <f t="shared" si="1"/>
        <v>0</v>
      </c>
      <c r="I114" s="1" t="s">
        <v>22</v>
      </c>
      <c r="J114" s="1" t="s">
        <v>0</v>
      </c>
    </row>
    <row r="115" spans="1:10" ht="30" x14ac:dyDescent="0.25">
      <c r="A115" s="1">
        <v>3036542</v>
      </c>
      <c r="B115" s="1" t="s">
        <v>248</v>
      </c>
      <c r="C115" s="1" t="s">
        <v>22</v>
      </c>
      <c r="D115" s="1" t="s">
        <v>152</v>
      </c>
      <c r="E115" s="2">
        <v>0</v>
      </c>
      <c r="F115" s="1">
        <v>9.4139999999999997</v>
      </c>
      <c r="G115" s="1" t="s">
        <v>67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3036543</v>
      </c>
      <c r="B116" s="1" t="s">
        <v>249</v>
      </c>
      <c r="C116" s="1" t="s">
        <v>154</v>
      </c>
      <c r="D116" s="1" t="s">
        <v>155</v>
      </c>
      <c r="E116" s="1">
        <f>ROUND(H117+H145+H154+H160+H171,2)</f>
        <v>0</v>
      </c>
      <c r="F116" s="1">
        <v>1</v>
      </c>
      <c r="G116" s="1" t="s">
        <v>0</v>
      </c>
      <c r="H116" s="1">
        <f t="shared" si="1"/>
        <v>0</v>
      </c>
      <c r="I116" s="1" t="s">
        <v>22</v>
      </c>
      <c r="J116" s="1" t="s">
        <v>0</v>
      </c>
    </row>
    <row r="117" spans="1:10" x14ac:dyDescent="0.25">
      <c r="A117" s="1">
        <v>3036544</v>
      </c>
      <c r="B117" s="1" t="s">
        <v>250</v>
      </c>
      <c r="C117" s="1">
        <v>712</v>
      </c>
      <c r="D117" s="1" t="s">
        <v>251</v>
      </c>
      <c r="E117" s="1">
        <f>ROUND(H118+H119+H120+H121+H122+H123+H124+H125+H126+H127+H128+H129+H130+H131+H132+H133+H134+H135+H136+H137+H138+H139+H140+H141+H142+H143+H144,2)</f>
        <v>0</v>
      </c>
      <c r="F117" s="1">
        <v>1</v>
      </c>
      <c r="G117" s="1" t="s">
        <v>0</v>
      </c>
      <c r="H117" s="1">
        <f t="shared" si="1"/>
        <v>0</v>
      </c>
      <c r="I117" s="1" t="s">
        <v>22</v>
      </c>
      <c r="J117" s="1" t="s">
        <v>0</v>
      </c>
    </row>
    <row r="118" spans="1:10" x14ac:dyDescent="0.25">
      <c r="A118" s="1">
        <v>3036545</v>
      </c>
      <c r="B118" s="1" t="s">
        <v>252</v>
      </c>
      <c r="C118" s="1" t="s">
        <v>22</v>
      </c>
      <c r="D118" s="1" t="s">
        <v>253</v>
      </c>
      <c r="E118" s="2">
        <v>0</v>
      </c>
      <c r="F118" s="1">
        <v>890.1</v>
      </c>
      <c r="G118" s="1" t="s">
        <v>38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3036546</v>
      </c>
      <c r="B119" s="1" t="s">
        <v>254</v>
      </c>
      <c r="C119" s="1" t="s">
        <v>22</v>
      </c>
      <c r="D119" s="1" t="s">
        <v>255</v>
      </c>
      <c r="E119" s="2">
        <v>0</v>
      </c>
      <c r="F119" s="1">
        <v>1023.615</v>
      </c>
      <c r="G119" s="1" t="s">
        <v>38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3036547</v>
      </c>
      <c r="B120" s="1" t="s">
        <v>256</v>
      </c>
      <c r="C120" s="1" t="s">
        <v>22</v>
      </c>
      <c r="D120" s="1" t="s">
        <v>257</v>
      </c>
      <c r="E120" s="2">
        <v>0</v>
      </c>
      <c r="F120" s="1">
        <v>954.78</v>
      </c>
      <c r="G120" s="1" t="s">
        <v>38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3036548</v>
      </c>
      <c r="B121" s="1" t="s">
        <v>258</v>
      </c>
      <c r="C121" s="1" t="s">
        <v>22</v>
      </c>
      <c r="D121" s="1" t="s">
        <v>259</v>
      </c>
      <c r="E121" s="2">
        <v>0</v>
      </c>
      <c r="F121" s="1">
        <v>1097.9970000000001</v>
      </c>
      <c r="G121" s="1" t="s">
        <v>38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3036549</v>
      </c>
      <c r="B122" s="1" t="s">
        <v>260</v>
      </c>
      <c r="C122" s="1" t="s">
        <v>22</v>
      </c>
      <c r="D122" s="1" t="s">
        <v>261</v>
      </c>
      <c r="E122" s="2">
        <v>0</v>
      </c>
      <c r="F122" s="1">
        <v>911.5</v>
      </c>
      <c r="G122" s="1" t="s">
        <v>38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3036550</v>
      </c>
      <c r="B123" s="1" t="s">
        <v>262</v>
      </c>
      <c r="C123" s="1" t="s">
        <v>22</v>
      </c>
      <c r="D123" s="1" t="s">
        <v>263</v>
      </c>
      <c r="E123" s="2">
        <v>0</v>
      </c>
      <c r="F123" s="1">
        <v>911.5</v>
      </c>
      <c r="G123" s="1" t="s">
        <v>38</v>
      </c>
      <c r="H123" s="1">
        <f t="shared" si="1"/>
        <v>0</v>
      </c>
      <c r="I123" s="1" t="s">
        <v>22</v>
      </c>
      <c r="J123" s="1" t="s">
        <v>0</v>
      </c>
    </row>
    <row r="124" spans="1:10" ht="30" x14ac:dyDescent="0.25">
      <c r="A124" s="1">
        <v>3036551</v>
      </c>
      <c r="B124" s="1" t="s">
        <v>264</v>
      </c>
      <c r="C124" s="1" t="s">
        <v>22</v>
      </c>
      <c r="D124" s="1" t="s">
        <v>265</v>
      </c>
      <c r="E124" s="2">
        <v>0</v>
      </c>
      <c r="F124" s="1">
        <v>6380.5</v>
      </c>
      <c r="G124" s="1" t="s">
        <v>38</v>
      </c>
      <c r="H124" s="1">
        <f t="shared" si="1"/>
        <v>0</v>
      </c>
      <c r="I124" s="1" t="s">
        <v>22</v>
      </c>
      <c r="J124" s="1" t="s">
        <v>0</v>
      </c>
    </row>
    <row r="125" spans="1:10" ht="45" x14ac:dyDescent="0.25">
      <c r="A125" s="1">
        <v>3036552</v>
      </c>
      <c r="B125" s="1" t="s">
        <v>266</v>
      </c>
      <c r="C125" s="1" t="s">
        <v>22</v>
      </c>
      <c r="D125" s="1" t="s">
        <v>267</v>
      </c>
      <c r="E125" s="2">
        <v>0</v>
      </c>
      <c r="F125" s="1">
        <v>890.1</v>
      </c>
      <c r="G125" s="1" t="s">
        <v>38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3036553</v>
      </c>
      <c r="B126" s="1" t="s">
        <v>268</v>
      </c>
      <c r="C126" s="1" t="s">
        <v>22</v>
      </c>
      <c r="D126" s="1" t="s">
        <v>269</v>
      </c>
      <c r="E126" s="2">
        <v>0</v>
      </c>
      <c r="F126" s="1">
        <v>1023.615</v>
      </c>
      <c r="G126" s="1" t="s">
        <v>38</v>
      </c>
      <c r="H126" s="1">
        <f t="shared" si="1"/>
        <v>0</v>
      </c>
      <c r="I126" s="1" t="s">
        <v>22</v>
      </c>
      <c r="J126" s="1" t="s">
        <v>0</v>
      </c>
    </row>
    <row r="127" spans="1:10" ht="30" x14ac:dyDescent="0.25">
      <c r="A127" s="1">
        <v>3036554</v>
      </c>
      <c r="B127" s="1" t="s">
        <v>270</v>
      </c>
      <c r="C127" s="1" t="s">
        <v>22</v>
      </c>
      <c r="D127" s="1" t="s">
        <v>271</v>
      </c>
      <c r="E127" s="2">
        <v>0</v>
      </c>
      <c r="F127" s="1">
        <v>5</v>
      </c>
      <c r="G127" s="1" t="s">
        <v>64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3036555</v>
      </c>
      <c r="B128" s="1" t="s">
        <v>272</v>
      </c>
      <c r="C128" s="1" t="s">
        <v>22</v>
      </c>
      <c r="D128" s="1" t="s">
        <v>273</v>
      </c>
      <c r="E128" s="2">
        <v>0</v>
      </c>
      <c r="F128" s="1">
        <v>5</v>
      </c>
      <c r="G128" s="1" t="s">
        <v>64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3036556</v>
      </c>
      <c r="B129" s="1" t="s">
        <v>274</v>
      </c>
      <c r="C129" s="1" t="s">
        <v>22</v>
      </c>
      <c r="D129" s="1" t="s">
        <v>275</v>
      </c>
      <c r="E129" s="2">
        <v>0</v>
      </c>
      <c r="F129" s="1">
        <v>15</v>
      </c>
      <c r="G129" s="1" t="s">
        <v>64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3036557</v>
      </c>
      <c r="B130" s="1" t="s">
        <v>276</v>
      </c>
      <c r="C130" s="1" t="s">
        <v>22</v>
      </c>
      <c r="D130" s="1" t="s">
        <v>275</v>
      </c>
      <c r="E130" s="2">
        <v>0</v>
      </c>
      <c r="F130" s="1">
        <v>19</v>
      </c>
      <c r="G130" s="1" t="s">
        <v>64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3036558</v>
      </c>
      <c r="B131" s="1" t="s">
        <v>277</v>
      </c>
      <c r="C131" s="1" t="s">
        <v>22</v>
      </c>
      <c r="D131" s="1" t="s">
        <v>278</v>
      </c>
      <c r="E131" s="2">
        <v>0</v>
      </c>
      <c r="F131" s="1">
        <v>7.6</v>
      </c>
      <c r="G131" s="1" t="s">
        <v>38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x14ac:dyDescent="0.25">
      <c r="A132" s="1">
        <v>3036559</v>
      </c>
      <c r="B132" s="1" t="s">
        <v>279</v>
      </c>
      <c r="C132" s="1" t="s">
        <v>22</v>
      </c>
      <c r="D132" s="1" t="s">
        <v>280</v>
      </c>
      <c r="E132" s="2">
        <v>0</v>
      </c>
      <c r="F132" s="1">
        <v>15</v>
      </c>
      <c r="G132" s="1" t="s">
        <v>64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3036560</v>
      </c>
      <c r="B133" s="1" t="s">
        <v>281</v>
      </c>
      <c r="C133" s="1" t="s">
        <v>22</v>
      </c>
      <c r="D133" s="1" t="s">
        <v>282</v>
      </c>
      <c r="E133" s="2">
        <v>0</v>
      </c>
      <c r="F133" s="1">
        <v>95</v>
      </c>
      <c r="G133" s="1" t="s">
        <v>64</v>
      </c>
      <c r="H133" s="1">
        <f t="shared" si="2"/>
        <v>0</v>
      </c>
      <c r="I133" s="1" t="s">
        <v>22</v>
      </c>
      <c r="J133" s="1" t="s">
        <v>0</v>
      </c>
    </row>
    <row r="134" spans="1:10" ht="45" x14ac:dyDescent="0.25">
      <c r="A134" s="1">
        <v>3036561</v>
      </c>
      <c r="B134" s="1" t="s">
        <v>283</v>
      </c>
      <c r="C134" s="1" t="s">
        <v>22</v>
      </c>
      <c r="D134" s="1" t="s">
        <v>284</v>
      </c>
      <c r="E134" s="2">
        <v>0</v>
      </c>
      <c r="F134" s="1">
        <v>213.5</v>
      </c>
      <c r="G134" s="1" t="s">
        <v>111</v>
      </c>
      <c r="H134" s="1">
        <f t="shared" si="2"/>
        <v>0</v>
      </c>
      <c r="I134" s="1" t="s">
        <v>22</v>
      </c>
      <c r="J134" s="1" t="s">
        <v>0</v>
      </c>
    </row>
    <row r="135" spans="1:10" x14ac:dyDescent="0.25">
      <c r="A135" s="1">
        <v>3036562</v>
      </c>
      <c r="B135" s="1" t="s">
        <v>285</v>
      </c>
      <c r="C135" s="1" t="s">
        <v>22</v>
      </c>
      <c r="D135" s="1" t="s">
        <v>282</v>
      </c>
      <c r="E135" s="2">
        <v>0</v>
      </c>
      <c r="F135" s="1">
        <v>1708</v>
      </c>
      <c r="G135" s="1" t="s">
        <v>64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3036563</v>
      </c>
      <c r="B136" s="1" t="s">
        <v>286</v>
      </c>
      <c r="C136" s="1" t="s">
        <v>22</v>
      </c>
      <c r="D136" s="1" t="s">
        <v>287</v>
      </c>
      <c r="E136" s="2">
        <v>0</v>
      </c>
      <c r="F136" s="1">
        <v>203.5</v>
      </c>
      <c r="G136" s="1" t="s">
        <v>111</v>
      </c>
      <c r="H136" s="1">
        <f t="shared" si="2"/>
        <v>0</v>
      </c>
      <c r="I136" s="1" t="s">
        <v>22</v>
      </c>
      <c r="J136" s="1" t="s">
        <v>0</v>
      </c>
    </row>
    <row r="137" spans="1:10" x14ac:dyDescent="0.25">
      <c r="A137" s="1">
        <v>3036564</v>
      </c>
      <c r="B137" s="1" t="s">
        <v>288</v>
      </c>
      <c r="C137" s="1" t="s">
        <v>22</v>
      </c>
      <c r="D137" s="1" t="s">
        <v>282</v>
      </c>
      <c r="E137" s="2">
        <v>0</v>
      </c>
      <c r="F137" s="1">
        <v>1628</v>
      </c>
      <c r="G137" s="1" t="s">
        <v>64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3036565</v>
      </c>
      <c r="B138" s="1" t="s">
        <v>289</v>
      </c>
      <c r="C138" s="1" t="s">
        <v>22</v>
      </c>
      <c r="D138" s="1" t="s">
        <v>290</v>
      </c>
      <c r="E138" s="2">
        <v>0</v>
      </c>
      <c r="F138" s="1">
        <v>10</v>
      </c>
      <c r="G138" s="1" t="s">
        <v>111</v>
      </c>
      <c r="H138" s="1">
        <f t="shared" si="2"/>
        <v>0</v>
      </c>
      <c r="I138" s="1" t="s">
        <v>22</v>
      </c>
      <c r="J138" s="1" t="s">
        <v>0</v>
      </c>
    </row>
    <row r="139" spans="1:10" x14ac:dyDescent="0.25">
      <c r="A139" s="1">
        <v>3036566</v>
      </c>
      <c r="B139" s="1" t="s">
        <v>291</v>
      </c>
      <c r="C139" s="1" t="s">
        <v>22</v>
      </c>
      <c r="D139" s="1" t="s">
        <v>282</v>
      </c>
      <c r="E139" s="2">
        <v>0</v>
      </c>
      <c r="F139" s="1">
        <v>80</v>
      </c>
      <c r="G139" s="1" t="s">
        <v>64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3036567</v>
      </c>
      <c r="B140" s="1" t="s">
        <v>292</v>
      </c>
      <c r="C140" s="1" t="s">
        <v>22</v>
      </c>
      <c r="D140" s="1" t="s">
        <v>293</v>
      </c>
      <c r="E140" s="2">
        <v>0</v>
      </c>
      <c r="F140" s="1">
        <v>890.1</v>
      </c>
      <c r="G140" s="1" t="s">
        <v>38</v>
      </c>
      <c r="H140" s="1">
        <f t="shared" si="2"/>
        <v>0</v>
      </c>
      <c r="I140" s="1" t="s">
        <v>22</v>
      </c>
      <c r="J140" s="1" t="s">
        <v>0</v>
      </c>
    </row>
    <row r="141" spans="1:10" ht="30" x14ac:dyDescent="0.25">
      <c r="A141" s="1">
        <v>3036568</v>
      </c>
      <c r="B141" s="1" t="s">
        <v>294</v>
      </c>
      <c r="C141" s="1" t="s">
        <v>22</v>
      </c>
      <c r="D141" s="1" t="s">
        <v>295</v>
      </c>
      <c r="E141" s="2">
        <v>0</v>
      </c>
      <c r="F141" s="1">
        <v>198.6</v>
      </c>
      <c r="G141" s="1" t="s">
        <v>111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3036569</v>
      </c>
      <c r="B142" s="1" t="s">
        <v>296</v>
      </c>
      <c r="C142" s="1" t="s">
        <v>22</v>
      </c>
      <c r="D142" s="1" t="s">
        <v>282</v>
      </c>
      <c r="E142" s="2">
        <v>0</v>
      </c>
      <c r="F142" s="1">
        <v>4766.3999999999996</v>
      </c>
      <c r="G142" s="1" t="s">
        <v>64</v>
      </c>
      <c r="H142" s="1">
        <f t="shared" si="2"/>
        <v>0</v>
      </c>
      <c r="I142" s="1" t="s">
        <v>22</v>
      </c>
      <c r="J142" s="1" t="s">
        <v>0</v>
      </c>
    </row>
    <row r="143" spans="1:10" x14ac:dyDescent="0.25">
      <c r="A143" s="1">
        <v>3036570</v>
      </c>
      <c r="B143" s="1" t="s">
        <v>297</v>
      </c>
      <c r="C143" s="1" t="s">
        <v>22</v>
      </c>
      <c r="D143" s="1" t="s">
        <v>298</v>
      </c>
      <c r="E143" s="2">
        <v>0</v>
      </c>
      <c r="F143" s="1">
        <v>123.13200000000001</v>
      </c>
      <c r="G143" s="1" t="s">
        <v>38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3036571</v>
      </c>
      <c r="B144" s="1" t="s">
        <v>299</v>
      </c>
      <c r="C144" s="1" t="s">
        <v>22</v>
      </c>
      <c r="D144" s="1" t="s">
        <v>300</v>
      </c>
      <c r="E144" s="2">
        <v>0</v>
      </c>
      <c r="F144" s="1">
        <v>1</v>
      </c>
      <c r="G144" s="1" t="s">
        <v>163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3036572</v>
      </c>
      <c r="B145" s="1" t="s">
        <v>301</v>
      </c>
      <c r="C145" s="1">
        <v>713</v>
      </c>
      <c r="D145" s="1" t="s">
        <v>302</v>
      </c>
      <c r="E145" s="1">
        <f>ROUND(H146+H147+H148+H149+H150+H151+H152+H153,2)</f>
        <v>0</v>
      </c>
      <c r="F145" s="1">
        <v>1</v>
      </c>
      <c r="G145" s="1" t="s">
        <v>0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3036573</v>
      </c>
      <c r="B146" s="1" t="s">
        <v>303</v>
      </c>
      <c r="C146" s="1" t="s">
        <v>22</v>
      </c>
      <c r="D146" s="1" t="s">
        <v>304</v>
      </c>
      <c r="E146" s="2">
        <v>0</v>
      </c>
      <c r="F146" s="1">
        <v>75.459999999999994</v>
      </c>
      <c r="G146" s="1" t="s">
        <v>38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3036574</v>
      </c>
      <c r="B147" s="1" t="s">
        <v>305</v>
      </c>
      <c r="C147" s="1" t="s">
        <v>22</v>
      </c>
      <c r="D147" s="1" t="s">
        <v>306</v>
      </c>
      <c r="E147" s="2">
        <v>0</v>
      </c>
      <c r="F147" s="1">
        <v>173.09200000000001</v>
      </c>
      <c r="G147" s="1" t="s">
        <v>38</v>
      </c>
      <c r="H147" s="1">
        <f t="shared" si="2"/>
        <v>0</v>
      </c>
      <c r="I147" s="1" t="s">
        <v>22</v>
      </c>
      <c r="J147" s="1" t="s">
        <v>0</v>
      </c>
    </row>
    <row r="148" spans="1:10" ht="30" x14ac:dyDescent="0.25">
      <c r="A148" s="1">
        <v>3036575</v>
      </c>
      <c r="B148" s="1" t="s">
        <v>307</v>
      </c>
      <c r="C148" s="1" t="s">
        <v>22</v>
      </c>
      <c r="D148" s="1" t="s">
        <v>308</v>
      </c>
      <c r="E148" s="2">
        <v>0</v>
      </c>
      <c r="F148" s="1">
        <v>890.1</v>
      </c>
      <c r="G148" s="1" t="s">
        <v>38</v>
      </c>
      <c r="H148" s="1">
        <f t="shared" si="2"/>
        <v>0</v>
      </c>
      <c r="I148" s="1" t="s">
        <v>22</v>
      </c>
      <c r="J148" s="1" t="s">
        <v>0</v>
      </c>
    </row>
    <row r="149" spans="1:10" ht="30" x14ac:dyDescent="0.25">
      <c r="A149" s="1">
        <v>3036576</v>
      </c>
      <c r="B149" s="1" t="s">
        <v>309</v>
      </c>
      <c r="C149" s="1" t="s">
        <v>22</v>
      </c>
      <c r="D149" s="1" t="s">
        <v>310</v>
      </c>
      <c r="E149" s="2">
        <v>0</v>
      </c>
      <c r="F149" s="1">
        <v>165.31899999999999</v>
      </c>
      <c r="G149" s="1" t="s">
        <v>43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3036577</v>
      </c>
      <c r="B150" s="1" t="s">
        <v>311</v>
      </c>
      <c r="C150" s="1" t="s">
        <v>22</v>
      </c>
      <c r="D150" s="1" t="s">
        <v>312</v>
      </c>
      <c r="E150" s="2">
        <v>0</v>
      </c>
      <c r="F150" s="1">
        <v>890.1</v>
      </c>
      <c r="G150" s="1" t="s">
        <v>38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3036578</v>
      </c>
      <c r="B151" s="1" t="s">
        <v>313</v>
      </c>
      <c r="C151" s="1" t="s">
        <v>22</v>
      </c>
      <c r="D151" s="1" t="s">
        <v>314</v>
      </c>
      <c r="E151" s="2">
        <v>0</v>
      </c>
      <c r="F151" s="1">
        <v>1815.8040000000001</v>
      </c>
      <c r="G151" s="1" t="s">
        <v>38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3036579</v>
      </c>
      <c r="B152" s="1" t="s">
        <v>315</v>
      </c>
      <c r="C152" s="1" t="s">
        <v>22</v>
      </c>
      <c r="D152" s="1" t="s">
        <v>316</v>
      </c>
      <c r="E152" s="2">
        <v>0</v>
      </c>
      <c r="F152" s="1">
        <v>94.238</v>
      </c>
      <c r="G152" s="1" t="s">
        <v>38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3036580</v>
      </c>
      <c r="B153" s="1" t="s">
        <v>317</v>
      </c>
      <c r="C153" s="1" t="s">
        <v>22</v>
      </c>
      <c r="D153" s="1" t="s">
        <v>318</v>
      </c>
      <c r="E153" s="2">
        <v>0</v>
      </c>
      <c r="F153" s="1">
        <v>1</v>
      </c>
      <c r="G153" s="1" t="s">
        <v>163</v>
      </c>
      <c r="H153" s="1">
        <f t="shared" si="2"/>
        <v>0</v>
      </c>
      <c r="I153" s="1" t="s">
        <v>22</v>
      </c>
      <c r="J153" s="1" t="s">
        <v>0</v>
      </c>
    </row>
    <row r="154" spans="1:10" x14ac:dyDescent="0.25">
      <c r="A154" s="1">
        <v>3036581</v>
      </c>
      <c r="B154" s="1" t="s">
        <v>319</v>
      </c>
      <c r="C154" s="1">
        <v>721</v>
      </c>
      <c r="D154" s="1" t="s">
        <v>320</v>
      </c>
      <c r="E154" s="1">
        <f>ROUND(H155+H156+H157+H158+H159,2)</f>
        <v>0</v>
      </c>
      <c r="F154" s="1">
        <v>1</v>
      </c>
      <c r="G154" s="1" t="s">
        <v>0</v>
      </c>
      <c r="H154" s="1">
        <f t="shared" si="2"/>
        <v>0</v>
      </c>
      <c r="I154" s="1" t="s">
        <v>22</v>
      </c>
      <c r="J154" s="1" t="s">
        <v>0</v>
      </c>
    </row>
    <row r="155" spans="1:10" x14ac:dyDescent="0.25">
      <c r="A155" s="1">
        <v>3036582</v>
      </c>
      <c r="B155" s="1" t="s">
        <v>321</v>
      </c>
      <c r="C155" s="1" t="s">
        <v>22</v>
      </c>
      <c r="D155" s="1" t="s">
        <v>322</v>
      </c>
      <c r="E155" s="2">
        <v>0</v>
      </c>
      <c r="F155" s="1">
        <v>7</v>
      </c>
      <c r="G155" s="1" t="s">
        <v>64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3036583</v>
      </c>
      <c r="B156" s="1" t="s">
        <v>323</v>
      </c>
      <c r="C156" s="1" t="s">
        <v>22</v>
      </c>
      <c r="D156" s="1" t="s">
        <v>324</v>
      </c>
      <c r="E156" s="2">
        <v>0</v>
      </c>
      <c r="F156" s="1">
        <v>5</v>
      </c>
      <c r="G156" s="1" t="s">
        <v>64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3036584</v>
      </c>
      <c r="B157" s="1" t="s">
        <v>325</v>
      </c>
      <c r="C157" s="1" t="s">
        <v>22</v>
      </c>
      <c r="D157" s="1" t="s">
        <v>326</v>
      </c>
      <c r="E157" s="2">
        <v>0</v>
      </c>
      <c r="F157" s="1">
        <v>5</v>
      </c>
      <c r="G157" s="1" t="s">
        <v>64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3036585</v>
      </c>
      <c r="B158" s="1" t="s">
        <v>327</v>
      </c>
      <c r="C158" s="1" t="s">
        <v>22</v>
      </c>
      <c r="D158" s="1" t="s">
        <v>328</v>
      </c>
      <c r="E158" s="2">
        <v>0</v>
      </c>
      <c r="F158" s="1">
        <v>5</v>
      </c>
      <c r="G158" s="1" t="s">
        <v>64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3036586</v>
      </c>
      <c r="B159" s="1" t="s">
        <v>329</v>
      </c>
      <c r="C159" s="1" t="s">
        <v>22</v>
      </c>
      <c r="D159" s="1" t="s">
        <v>330</v>
      </c>
      <c r="E159" s="2">
        <v>0</v>
      </c>
      <c r="F159" s="1">
        <v>1</v>
      </c>
      <c r="G159" s="1" t="s">
        <v>163</v>
      </c>
      <c r="H159" s="1">
        <f t="shared" si="2"/>
        <v>0</v>
      </c>
      <c r="I159" s="1" t="s">
        <v>22</v>
      </c>
      <c r="J159" s="1" t="s">
        <v>0</v>
      </c>
    </row>
    <row r="160" spans="1:10" x14ac:dyDescent="0.25">
      <c r="A160" s="1">
        <v>3036587</v>
      </c>
      <c r="B160" s="1" t="s">
        <v>331</v>
      </c>
      <c r="C160" s="1">
        <v>764</v>
      </c>
      <c r="D160" s="1" t="s">
        <v>332</v>
      </c>
      <c r="E160" s="1">
        <f>ROUND(H161+H162+H163+H164+H165+H166+H167+H168+H169+H170,2)</f>
        <v>0</v>
      </c>
      <c r="F160" s="1">
        <v>1</v>
      </c>
      <c r="G160" s="1" t="s">
        <v>0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3036588</v>
      </c>
      <c r="B161" s="1" t="s">
        <v>333</v>
      </c>
      <c r="C161" s="1" t="s">
        <v>22</v>
      </c>
      <c r="D161" s="1" t="s">
        <v>334</v>
      </c>
      <c r="E161" s="2">
        <v>0</v>
      </c>
      <c r="F161" s="1">
        <v>11.5</v>
      </c>
      <c r="G161" s="1" t="s">
        <v>111</v>
      </c>
      <c r="H161" s="1">
        <f t="shared" si="2"/>
        <v>0</v>
      </c>
      <c r="I161" s="1" t="s">
        <v>22</v>
      </c>
      <c r="J161" s="1" t="s">
        <v>0</v>
      </c>
    </row>
    <row r="162" spans="1:10" ht="45" x14ac:dyDescent="0.25">
      <c r="A162" s="1">
        <v>3036589</v>
      </c>
      <c r="B162" s="1" t="s">
        <v>335</v>
      </c>
      <c r="C162" s="1" t="s">
        <v>22</v>
      </c>
      <c r="D162" s="1" t="s">
        <v>336</v>
      </c>
      <c r="E162" s="2">
        <v>0</v>
      </c>
      <c r="F162" s="1">
        <v>10.8</v>
      </c>
      <c r="G162" s="1" t="s">
        <v>111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3036590</v>
      </c>
      <c r="B163" s="1" t="s">
        <v>337</v>
      </c>
      <c r="C163" s="1" t="s">
        <v>22</v>
      </c>
      <c r="D163" s="1" t="s">
        <v>338</v>
      </c>
      <c r="E163" s="2">
        <v>0</v>
      </c>
      <c r="F163" s="1">
        <v>5</v>
      </c>
      <c r="G163" s="1" t="s">
        <v>64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3036591</v>
      </c>
      <c r="B164" s="1" t="s">
        <v>339</v>
      </c>
      <c r="C164" s="1" t="s">
        <v>22</v>
      </c>
      <c r="D164" s="1" t="s">
        <v>340</v>
      </c>
      <c r="E164" s="2">
        <v>0</v>
      </c>
      <c r="F164" s="1">
        <v>185.6</v>
      </c>
      <c r="G164" s="1" t="s">
        <v>111</v>
      </c>
      <c r="H164" s="1">
        <f t="shared" si="2"/>
        <v>0</v>
      </c>
      <c r="I164" s="1" t="s">
        <v>22</v>
      </c>
      <c r="J164" s="1" t="s">
        <v>0</v>
      </c>
    </row>
    <row r="165" spans="1:10" ht="45" x14ac:dyDescent="0.25">
      <c r="A165" s="1">
        <v>3036592</v>
      </c>
      <c r="B165" s="1" t="s">
        <v>341</v>
      </c>
      <c r="C165" s="1" t="s">
        <v>22</v>
      </c>
      <c r="D165" s="1" t="s">
        <v>342</v>
      </c>
      <c r="E165" s="2">
        <v>0</v>
      </c>
      <c r="F165" s="1">
        <v>11.5</v>
      </c>
      <c r="G165" s="1" t="s">
        <v>111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3036593</v>
      </c>
      <c r="B166" s="1" t="s">
        <v>343</v>
      </c>
      <c r="C166" s="1" t="s">
        <v>22</v>
      </c>
      <c r="D166" s="1" t="s">
        <v>344</v>
      </c>
      <c r="E166" s="2">
        <v>0</v>
      </c>
      <c r="F166" s="1">
        <v>198</v>
      </c>
      <c r="G166" s="1" t="s">
        <v>111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3036594</v>
      </c>
      <c r="B167" s="1" t="s">
        <v>345</v>
      </c>
      <c r="C167" s="1" t="s">
        <v>22</v>
      </c>
      <c r="D167" s="1" t="s">
        <v>346</v>
      </c>
      <c r="E167" s="2">
        <v>0</v>
      </c>
      <c r="F167" s="1">
        <v>32</v>
      </c>
      <c r="G167" s="1" t="s">
        <v>111</v>
      </c>
      <c r="H167" s="1">
        <f t="shared" si="2"/>
        <v>0</v>
      </c>
      <c r="I167" s="1" t="s">
        <v>22</v>
      </c>
      <c r="J167" s="1" t="s">
        <v>0</v>
      </c>
    </row>
    <row r="168" spans="1:10" x14ac:dyDescent="0.25">
      <c r="A168" s="1">
        <v>3036595</v>
      </c>
      <c r="B168" s="1" t="s">
        <v>347</v>
      </c>
      <c r="C168" s="1" t="s">
        <v>22</v>
      </c>
      <c r="D168" s="1" t="s">
        <v>348</v>
      </c>
      <c r="E168" s="2">
        <v>0</v>
      </c>
      <c r="F168" s="1">
        <v>6.5</v>
      </c>
      <c r="G168" s="1" t="s">
        <v>111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3036596</v>
      </c>
      <c r="B169" s="1" t="s">
        <v>349</v>
      </c>
      <c r="C169" s="1" t="s">
        <v>22</v>
      </c>
      <c r="D169" s="1" t="s">
        <v>350</v>
      </c>
      <c r="E169" s="2">
        <v>0</v>
      </c>
      <c r="F169" s="1">
        <v>5</v>
      </c>
      <c r="G169" s="1" t="s">
        <v>64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3036597</v>
      </c>
      <c r="B170" s="1" t="s">
        <v>351</v>
      </c>
      <c r="C170" s="1" t="s">
        <v>22</v>
      </c>
      <c r="D170" s="1" t="s">
        <v>352</v>
      </c>
      <c r="E170" s="2">
        <v>0</v>
      </c>
      <c r="F170" s="1">
        <v>1</v>
      </c>
      <c r="G170" s="1" t="s">
        <v>163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3036598</v>
      </c>
      <c r="B171" s="1" t="s">
        <v>353</v>
      </c>
      <c r="C171" s="1">
        <v>767</v>
      </c>
      <c r="D171" s="1" t="s">
        <v>166</v>
      </c>
      <c r="E171" s="1">
        <f>ROUND(H172+H173+H174+H175+H176+H177+H178,2)</f>
        <v>0</v>
      </c>
      <c r="F171" s="1">
        <v>1</v>
      </c>
      <c r="G171" s="1" t="s">
        <v>0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3036599</v>
      </c>
      <c r="B172" s="1" t="s">
        <v>354</v>
      </c>
      <c r="C172" s="1" t="s">
        <v>22</v>
      </c>
      <c r="D172" s="1" t="s">
        <v>355</v>
      </c>
      <c r="E172" s="2">
        <v>0</v>
      </c>
      <c r="F172" s="1">
        <v>5.0999999999999996</v>
      </c>
      <c r="G172" s="1" t="s">
        <v>111</v>
      </c>
      <c r="H172" s="1">
        <f t="shared" si="2"/>
        <v>0</v>
      </c>
      <c r="I172" s="1" t="s">
        <v>22</v>
      </c>
      <c r="J172" s="1" t="s">
        <v>0</v>
      </c>
    </row>
    <row r="173" spans="1:10" x14ac:dyDescent="0.25">
      <c r="A173" s="1">
        <v>3036600</v>
      </c>
      <c r="B173" s="1" t="s">
        <v>356</v>
      </c>
      <c r="C173" s="1" t="s">
        <v>22</v>
      </c>
      <c r="D173" s="1" t="s">
        <v>357</v>
      </c>
      <c r="E173" s="2">
        <v>0</v>
      </c>
      <c r="F173" s="1">
        <v>3.1</v>
      </c>
      <c r="G173" s="1" t="s">
        <v>111</v>
      </c>
      <c r="H173" s="1">
        <f t="shared" si="2"/>
        <v>0</v>
      </c>
      <c r="I173" s="1" t="s">
        <v>22</v>
      </c>
      <c r="J173" s="1" t="s">
        <v>0</v>
      </c>
    </row>
    <row r="174" spans="1:10" ht="45" x14ac:dyDescent="0.25">
      <c r="A174" s="1">
        <v>3036601</v>
      </c>
      <c r="B174" s="1" t="s">
        <v>358</v>
      </c>
      <c r="C174" s="1" t="s">
        <v>22</v>
      </c>
      <c r="D174" s="1" t="s">
        <v>359</v>
      </c>
      <c r="E174" s="2">
        <v>0</v>
      </c>
      <c r="F174" s="1">
        <v>1</v>
      </c>
      <c r="G174" s="1" t="s">
        <v>64</v>
      </c>
      <c r="H174" s="1">
        <f t="shared" si="2"/>
        <v>0</v>
      </c>
      <c r="I174" s="1" t="s">
        <v>22</v>
      </c>
      <c r="J174" s="1" t="s">
        <v>0</v>
      </c>
    </row>
    <row r="175" spans="1:10" ht="45" x14ac:dyDescent="0.25">
      <c r="A175" s="1">
        <v>3036602</v>
      </c>
      <c r="B175" s="1" t="s">
        <v>360</v>
      </c>
      <c r="C175" s="1" t="s">
        <v>22</v>
      </c>
      <c r="D175" s="1" t="s">
        <v>361</v>
      </c>
      <c r="E175" s="2">
        <v>0</v>
      </c>
      <c r="F175" s="1">
        <v>20</v>
      </c>
      <c r="G175" s="1" t="s">
        <v>64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3036603</v>
      </c>
      <c r="B176" s="1" t="s">
        <v>362</v>
      </c>
      <c r="C176" s="1" t="s">
        <v>22</v>
      </c>
      <c r="D176" s="1" t="s">
        <v>363</v>
      </c>
      <c r="E176" s="2">
        <v>0</v>
      </c>
      <c r="F176" s="1">
        <v>20</v>
      </c>
      <c r="G176" s="1" t="s">
        <v>64</v>
      </c>
      <c r="H176" s="1">
        <f t="shared" si="2"/>
        <v>0</v>
      </c>
      <c r="I176" s="1" t="s">
        <v>22</v>
      </c>
      <c r="J176" s="1" t="s">
        <v>0</v>
      </c>
    </row>
    <row r="177" spans="1:10" ht="30" x14ac:dyDescent="0.25">
      <c r="A177" s="1">
        <v>3036604</v>
      </c>
      <c r="B177" s="1" t="s">
        <v>364</v>
      </c>
      <c r="C177" s="1" t="s">
        <v>22</v>
      </c>
      <c r="D177" s="1" t="s">
        <v>174</v>
      </c>
      <c r="E177" s="2">
        <v>0</v>
      </c>
      <c r="F177" s="1">
        <v>100</v>
      </c>
      <c r="G177" s="1" t="s">
        <v>100</v>
      </c>
      <c r="H177" s="1">
        <f t="shared" si="2"/>
        <v>0</v>
      </c>
      <c r="I177" s="1" t="s">
        <v>22</v>
      </c>
      <c r="J177" s="1" t="s">
        <v>0</v>
      </c>
    </row>
    <row r="178" spans="1:10" ht="30" x14ac:dyDescent="0.25">
      <c r="A178" s="1">
        <v>3036605</v>
      </c>
      <c r="B178" s="1" t="s">
        <v>365</v>
      </c>
      <c r="C178" s="1" t="s">
        <v>22</v>
      </c>
      <c r="D178" s="1" t="s">
        <v>366</v>
      </c>
      <c r="E178" s="2">
        <v>0</v>
      </c>
      <c r="F178" s="1">
        <v>1</v>
      </c>
      <c r="G178" s="1" t="s">
        <v>163</v>
      </c>
      <c r="H178" s="1">
        <f t="shared" si="2"/>
        <v>0</v>
      </c>
      <c r="I178" s="1" t="s">
        <v>22</v>
      </c>
      <c r="J178" s="1" t="s">
        <v>0</v>
      </c>
    </row>
    <row r="179" spans="1:10" x14ac:dyDescent="0.25">
      <c r="A179" s="1">
        <v>3036606</v>
      </c>
      <c r="B179" s="1" t="s">
        <v>367</v>
      </c>
      <c r="C179" s="1" t="s">
        <v>182</v>
      </c>
      <c r="D179" s="1" t="s">
        <v>183</v>
      </c>
      <c r="E179" s="1">
        <f>ROUND(H180,2)</f>
        <v>0</v>
      </c>
      <c r="F179" s="1">
        <v>1</v>
      </c>
      <c r="G179" s="1" t="s">
        <v>0</v>
      </c>
      <c r="H179" s="1">
        <f t="shared" si="2"/>
        <v>0</v>
      </c>
      <c r="I179" s="1" t="s">
        <v>22</v>
      </c>
      <c r="J179" s="1" t="s">
        <v>0</v>
      </c>
    </row>
    <row r="180" spans="1:10" ht="45" x14ac:dyDescent="0.25">
      <c r="A180" s="1">
        <v>3036607</v>
      </c>
      <c r="B180" s="1" t="s">
        <v>368</v>
      </c>
      <c r="C180" s="1" t="s">
        <v>22</v>
      </c>
      <c r="D180" s="1" t="s">
        <v>369</v>
      </c>
      <c r="E180" s="2">
        <v>0</v>
      </c>
      <c r="F180" s="1">
        <v>4</v>
      </c>
      <c r="G180" s="1" t="s">
        <v>185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3036608</v>
      </c>
      <c r="B181" s="1" t="s">
        <v>370</v>
      </c>
      <c r="C181" s="1" t="s">
        <v>22</v>
      </c>
      <c r="D181" s="1" t="s">
        <v>371</v>
      </c>
      <c r="E181" s="1">
        <f>ROUND(H182+H205+H254,2)</f>
        <v>0</v>
      </c>
      <c r="F181" s="1">
        <v>1</v>
      </c>
      <c r="G181" s="1" t="s">
        <v>0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3036609</v>
      </c>
      <c r="B182" s="1" t="s">
        <v>372</v>
      </c>
      <c r="C182" s="1" t="s">
        <v>33</v>
      </c>
      <c r="D182" s="1" t="s">
        <v>34</v>
      </c>
      <c r="E182" s="1">
        <f>ROUND(H183+H188+H203,2)</f>
        <v>0</v>
      </c>
      <c r="F182" s="1">
        <v>1</v>
      </c>
      <c r="G182" s="1" t="s">
        <v>0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3036610</v>
      </c>
      <c r="B183" s="1" t="s">
        <v>373</v>
      </c>
      <c r="C183" s="1">
        <v>6</v>
      </c>
      <c r="D183" s="1" t="s">
        <v>76</v>
      </c>
      <c r="E183" s="1">
        <f>ROUND(H184+H185+H186+H187,2)</f>
        <v>0</v>
      </c>
      <c r="F183" s="1">
        <v>1</v>
      </c>
      <c r="G183" s="1" t="s">
        <v>0</v>
      </c>
      <c r="H183" s="1">
        <f t="shared" si="2"/>
        <v>0</v>
      </c>
      <c r="I183" s="1" t="s">
        <v>22</v>
      </c>
      <c r="J183" s="1" t="s">
        <v>0</v>
      </c>
    </row>
    <row r="184" spans="1:10" ht="30" x14ac:dyDescent="0.25">
      <c r="A184" s="1">
        <v>3036611</v>
      </c>
      <c r="B184" s="1" t="s">
        <v>374</v>
      </c>
      <c r="C184" s="1" t="s">
        <v>22</v>
      </c>
      <c r="D184" s="1" t="s">
        <v>375</v>
      </c>
      <c r="E184" s="2">
        <v>0</v>
      </c>
      <c r="F184" s="1">
        <v>176.14500000000001</v>
      </c>
      <c r="G184" s="1" t="s">
        <v>38</v>
      </c>
      <c r="H184" s="1">
        <f t="shared" si="2"/>
        <v>0</v>
      </c>
      <c r="I184" s="1" t="s">
        <v>22</v>
      </c>
      <c r="J184" s="1" t="s">
        <v>0</v>
      </c>
    </row>
    <row r="185" spans="1:10" ht="30" x14ac:dyDescent="0.25">
      <c r="A185" s="1">
        <v>3036612</v>
      </c>
      <c r="B185" s="1" t="s">
        <v>376</v>
      </c>
      <c r="C185" s="1" t="s">
        <v>22</v>
      </c>
      <c r="D185" s="1" t="s">
        <v>377</v>
      </c>
      <c r="E185" s="2">
        <v>0</v>
      </c>
      <c r="F185" s="1">
        <v>179.899</v>
      </c>
      <c r="G185" s="1" t="s">
        <v>38</v>
      </c>
      <c r="H185" s="1">
        <f t="shared" si="2"/>
        <v>0</v>
      </c>
      <c r="I185" s="1" t="s">
        <v>22</v>
      </c>
      <c r="J185" s="1" t="s">
        <v>0</v>
      </c>
    </row>
    <row r="186" spans="1:10" ht="30" x14ac:dyDescent="0.25">
      <c r="A186" s="1">
        <v>3036613</v>
      </c>
      <c r="B186" s="1" t="s">
        <v>378</v>
      </c>
      <c r="C186" s="1" t="s">
        <v>22</v>
      </c>
      <c r="D186" s="1" t="s">
        <v>379</v>
      </c>
      <c r="E186" s="2">
        <v>0</v>
      </c>
      <c r="F186" s="1">
        <v>3.754</v>
      </c>
      <c r="G186" s="1" t="s">
        <v>38</v>
      </c>
      <c r="H186" s="1">
        <f t="shared" si="2"/>
        <v>0</v>
      </c>
      <c r="I186" s="1" t="s">
        <v>22</v>
      </c>
      <c r="J186" s="1" t="s">
        <v>0</v>
      </c>
    </row>
    <row r="187" spans="1:10" ht="30" x14ac:dyDescent="0.25">
      <c r="A187" s="1">
        <v>3036614</v>
      </c>
      <c r="B187" s="1" t="s">
        <v>380</v>
      </c>
      <c r="C187" s="1" t="s">
        <v>22</v>
      </c>
      <c r="D187" s="1" t="s">
        <v>381</v>
      </c>
      <c r="E187" s="2">
        <v>0</v>
      </c>
      <c r="F187" s="1">
        <v>179.899</v>
      </c>
      <c r="G187" s="1" t="s">
        <v>38</v>
      </c>
      <c r="H187" s="1">
        <f t="shared" si="2"/>
        <v>0</v>
      </c>
      <c r="I187" s="1" t="s">
        <v>22</v>
      </c>
      <c r="J187" s="1" t="s">
        <v>0</v>
      </c>
    </row>
    <row r="188" spans="1:10" x14ac:dyDescent="0.25">
      <c r="A188" s="1">
        <v>3036615</v>
      </c>
      <c r="B188" s="1" t="s">
        <v>382</v>
      </c>
      <c r="C188" s="1">
        <v>9</v>
      </c>
      <c r="D188" s="1" t="s">
        <v>109</v>
      </c>
      <c r="E188" s="1">
        <f>ROUND(H189+H190+H191+H192+H193+H194+H195+H196+H197+H198+H199+H200+H201+H202,2)</f>
        <v>0</v>
      </c>
      <c r="F188" s="1">
        <v>1</v>
      </c>
      <c r="G188" s="1" t="s">
        <v>0</v>
      </c>
      <c r="H188" s="1">
        <f t="shared" si="2"/>
        <v>0</v>
      </c>
      <c r="I188" s="1" t="s">
        <v>22</v>
      </c>
      <c r="J188" s="1" t="s">
        <v>0</v>
      </c>
    </row>
    <row r="189" spans="1:10" x14ac:dyDescent="0.25">
      <c r="A189" s="1">
        <v>3036616</v>
      </c>
      <c r="B189" s="1" t="s">
        <v>383</v>
      </c>
      <c r="C189" s="1" t="s">
        <v>22</v>
      </c>
      <c r="D189" s="1" t="s">
        <v>384</v>
      </c>
      <c r="E189" s="2">
        <v>0</v>
      </c>
      <c r="F189" s="1">
        <v>1633.53</v>
      </c>
      <c r="G189" s="1" t="s">
        <v>38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3036617</v>
      </c>
      <c r="B190" s="1" t="s">
        <v>385</v>
      </c>
      <c r="C190" s="1" t="s">
        <v>22</v>
      </c>
      <c r="D190" s="1" t="s">
        <v>386</v>
      </c>
      <c r="E190" s="2">
        <v>0</v>
      </c>
      <c r="F190" s="1">
        <v>7.5</v>
      </c>
      <c r="G190" s="1" t="s">
        <v>111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3036618</v>
      </c>
      <c r="B191" s="1" t="s">
        <v>387</v>
      </c>
      <c r="C191" s="1" t="s">
        <v>22</v>
      </c>
      <c r="D191" s="1" t="s">
        <v>388</v>
      </c>
      <c r="E191" s="2">
        <v>0</v>
      </c>
      <c r="F191" s="1">
        <v>1</v>
      </c>
      <c r="G191" s="1" t="s">
        <v>64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3036619</v>
      </c>
      <c r="B192" s="1" t="s">
        <v>389</v>
      </c>
      <c r="C192" s="1" t="s">
        <v>22</v>
      </c>
      <c r="D192" s="1" t="s">
        <v>390</v>
      </c>
      <c r="E192" s="2">
        <v>0</v>
      </c>
      <c r="F192" s="1">
        <v>94</v>
      </c>
      <c r="G192" s="1" t="s">
        <v>64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3036620</v>
      </c>
      <c r="B193" s="1" t="s">
        <v>391</v>
      </c>
      <c r="C193" s="1" t="s">
        <v>22</v>
      </c>
      <c r="D193" s="1" t="s">
        <v>392</v>
      </c>
      <c r="E193" s="2">
        <v>0</v>
      </c>
      <c r="F193" s="1">
        <v>775.5</v>
      </c>
      <c r="G193" s="1" t="s">
        <v>111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3036621</v>
      </c>
      <c r="B194" s="1" t="s">
        <v>393</v>
      </c>
      <c r="C194" s="1" t="s">
        <v>22</v>
      </c>
      <c r="D194" s="1" t="s">
        <v>394</v>
      </c>
      <c r="E194" s="2">
        <v>0</v>
      </c>
      <c r="F194" s="1">
        <v>51.3</v>
      </c>
      <c r="G194" s="1" t="s">
        <v>111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3036622</v>
      </c>
      <c r="B195" s="1" t="s">
        <v>395</v>
      </c>
      <c r="C195" s="1" t="s">
        <v>22</v>
      </c>
      <c r="D195" s="1" t="s">
        <v>396</v>
      </c>
      <c r="E195" s="2">
        <v>0</v>
      </c>
      <c r="F195" s="1">
        <v>10</v>
      </c>
      <c r="G195" s="1" t="s">
        <v>64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3036623</v>
      </c>
      <c r="B196" s="1" t="s">
        <v>397</v>
      </c>
      <c r="C196" s="1" t="s">
        <v>22</v>
      </c>
      <c r="D196" s="1" t="s">
        <v>398</v>
      </c>
      <c r="E196" s="2">
        <v>0</v>
      </c>
      <c r="F196" s="1">
        <v>176.14500000000001</v>
      </c>
      <c r="G196" s="1" t="s">
        <v>38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3036624</v>
      </c>
      <c r="B197" s="1" t="s">
        <v>399</v>
      </c>
      <c r="C197" s="1" t="s">
        <v>22</v>
      </c>
      <c r="D197" s="1" t="s">
        <v>400</v>
      </c>
      <c r="E197" s="2">
        <v>0</v>
      </c>
      <c r="F197" s="1">
        <v>18.305</v>
      </c>
      <c r="G197" s="1" t="s">
        <v>67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3036625</v>
      </c>
      <c r="B198" s="1" t="s">
        <v>401</v>
      </c>
      <c r="C198" s="1" t="s">
        <v>22</v>
      </c>
      <c r="D198" s="1" t="s">
        <v>144</v>
      </c>
      <c r="E198" s="2">
        <v>0</v>
      </c>
      <c r="F198" s="1">
        <v>18.305</v>
      </c>
      <c r="G198" s="1" t="s">
        <v>67</v>
      </c>
      <c r="H198" s="1">
        <f t="shared" si="3"/>
        <v>0</v>
      </c>
      <c r="I198" s="1" t="s">
        <v>22</v>
      </c>
      <c r="J198" s="1" t="s">
        <v>0</v>
      </c>
    </row>
    <row r="199" spans="1:10" ht="30" x14ac:dyDescent="0.25">
      <c r="A199" s="1">
        <v>3036626</v>
      </c>
      <c r="B199" s="1" t="s">
        <v>402</v>
      </c>
      <c r="C199" s="1" t="s">
        <v>22</v>
      </c>
      <c r="D199" s="1" t="s">
        <v>146</v>
      </c>
      <c r="E199" s="2">
        <v>0</v>
      </c>
      <c r="F199" s="1">
        <v>183.05</v>
      </c>
      <c r="G199" s="1" t="s">
        <v>67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3036627</v>
      </c>
      <c r="B200" s="1" t="s">
        <v>403</v>
      </c>
      <c r="C200" s="1" t="s">
        <v>22</v>
      </c>
      <c r="D200" s="1" t="s">
        <v>243</v>
      </c>
      <c r="E200" s="2">
        <v>0</v>
      </c>
      <c r="F200" s="1">
        <v>18.305</v>
      </c>
      <c r="G200" s="1" t="s">
        <v>67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3036628</v>
      </c>
      <c r="B201" s="1" t="s">
        <v>404</v>
      </c>
      <c r="C201" s="1" t="s">
        <v>22</v>
      </c>
      <c r="D201" s="1" t="s">
        <v>245</v>
      </c>
      <c r="E201" s="2">
        <v>0</v>
      </c>
      <c r="F201" s="1">
        <v>183.05</v>
      </c>
      <c r="G201" s="1" t="s">
        <v>67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3036629</v>
      </c>
      <c r="B202" s="1" t="s">
        <v>405</v>
      </c>
      <c r="C202" s="1" t="s">
        <v>22</v>
      </c>
      <c r="D202" s="1" t="s">
        <v>406</v>
      </c>
      <c r="E202" s="2">
        <v>0</v>
      </c>
      <c r="F202" s="1">
        <v>18.305</v>
      </c>
      <c r="G202" s="1" t="s">
        <v>67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3036630</v>
      </c>
      <c r="B203" s="1" t="s">
        <v>407</v>
      </c>
      <c r="C203" s="1">
        <v>99</v>
      </c>
      <c r="D203" s="1" t="s">
        <v>150</v>
      </c>
      <c r="E203" s="1">
        <f>ROUND(H204,2)</f>
        <v>0</v>
      </c>
      <c r="F203" s="1">
        <v>1</v>
      </c>
      <c r="G203" s="1" t="s">
        <v>0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3036631</v>
      </c>
      <c r="B204" s="1" t="s">
        <v>408</v>
      </c>
      <c r="C204" s="1" t="s">
        <v>22</v>
      </c>
      <c r="D204" s="1" t="s">
        <v>152</v>
      </c>
      <c r="E204" s="2">
        <v>0</v>
      </c>
      <c r="F204" s="1">
        <v>7.6779999999999999</v>
      </c>
      <c r="G204" s="1" t="s">
        <v>67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3036632</v>
      </c>
      <c r="B205" s="1" t="s">
        <v>409</v>
      </c>
      <c r="C205" s="1" t="s">
        <v>154</v>
      </c>
      <c r="D205" s="1" t="s">
        <v>155</v>
      </c>
      <c r="E205" s="1">
        <f>ROUND(H206+H211+H235+H247+H252,2)</f>
        <v>0</v>
      </c>
      <c r="F205" s="1">
        <v>1</v>
      </c>
      <c r="G205" s="1" t="s">
        <v>0</v>
      </c>
      <c r="H205" s="1">
        <f t="shared" si="3"/>
        <v>0</v>
      </c>
      <c r="I205" s="1" t="s">
        <v>22</v>
      </c>
      <c r="J205" s="1" t="s">
        <v>0</v>
      </c>
    </row>
    <row r="206" spans="1:10" x14ac:dyDescent="0.25">
      <c r="A206" s="1">
        <v>3036633</v>
      </c>
      <c r="B206" s="1" t="s">
        <v>410</v>
      </c>
      <c r="C206" s="1">
        <v>764</v>
      </c>
      <c r="D206" s="1" t="s">
        <v>332</v>
      </c>
      <c r="E206" s="1">
        <f>ROUND(H207+H208+H209+H210,2)</f>
        <v>0</v>
      </c>
      <c r="F206" s="1">
        <v>1</v>
      </c>
      <c r="G206" s="1" t="s">
        <v>0</v>
      </c>
      <c r="H206" s="1">
        <f t="shared" si="3"/>
        <v>0</v>
      </c>
      <c r="I206" s="1" t="s">
        <v>22</v>
      </c>
      <c r="J206" s="1" t="s">
        <v>0</v>
      </c>
    </row>
    <row r="207" spans="1:10" ht="30" x14ac:dyDescent="0.25">
      <c r="A207" s="1">
        <v>3036634</v>
      </c>
      <c r="B207" s="1" t="s">
        <v>411</v>
      </c>
      <c r="C207" s="1" t="s">
        <v>22</v>
      </c>
      <c r="D207" s="1" t="s">
        <v>412</v>
      </c>
      <c r="E207" s="2">
        <v>0</v>
      </c>
      <c r="F207" s="1">
        <v>2.5</v>
      </c>
      <c r="G207" s="1" t="s">
        <v>111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3036635</v>
      </c>
      <c r="B208" s="1" t="s">
        <v>413</v>
      </c>
      <c r="C208" s="1" t="s">
        <v>22</v>
      </c>
      <c r="D208" s="1" t="s">
        <v>414</v>
      </c>
      <c r="E208" s="2">
        <v>0</v>
      </c>
      <c r="F208" s="1">
        <v>213</v>
      </c>
      <c r="G208" s="1" t="s">
        <v>111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3036636</v>
      </c>
      <c r="B209" s="1" t="s">
        <v>415</v>
      </c>
      <c r="C209" s="1" t="s">
        <v>22</v>
      </c>
      <c r="D209" s="1" t="s">
        <v>416</v>
      </c>
      <c r="E209" s="2">
        <v>0</v>
      </c>
      <c r="F209" s="1">
        <v>214.3</v>
      </c>
      <c r="G209" s="1" t="s">
        <v>111</v>
      </c>
      <c r="H209" s="1">
        <f t="shared" si="3"/>
        <v>0</v>
      </c>
      <c r="I209" s="1" t="s">
        <v>22</v>
      </c>
      <c r="J209" s="1" t="s">
        <v>0</v>
      </c>
    </row>
    <row r="210" spans="1:10" ht="30" x14ac:dyDescent="0.25">
      <c r="A210" s="1">
        <v>3036637</v>
      </c>
      <c r="B210" s="1" t="s">
        <v>417</v>
      </c>
      <c r="C210" s="1" t="s">
        <v>22</v>
      </c>
      <c r="D210" s="1" t="s">
        <v>418</v>
      </c>
      <c r="E210" s="2">
        <v>0</v>
      </c>
      <c r="F210" s="1">
        <v>1</v>
      </c>
      <c r="G210" s="1" t="s">
        <v>163</v>
      </c>
      <c r="H210" s="1">
        <f t="shared" si="3"/>
        <v>0</v>
      </c>
      <c r="I210" s="1" t="s">
        <v>22</v>
      </c>
      <c r="J210" s="1" t="s">
        <v>0</v>
      </c>
    </row>
    <row r="211" spans="1:10" x14ac:dyDescent="0.25">
      <c r="A211" s="1">
        <v>3036638</v>
      </c>
      <c r="B211" s="1" t="s">
        <v>419</v>
      </c>
      <c r="C211" s="1">
        <v>766</v>
      </c>
      <c r="D211" s="1" t="s">
        <v>420</v>
      </c>
      <c r="E211" s="1">
        <f>ROUND(H212+H213+H214+H215+H216+H217+H218+H219+H220+H221+H222+H223+H224+H225+H226+H227+H228+H229+H230+H231+H232+H233+H234,2)</f>
        <v>0</v>
      </c>
      <c r="F211" s="1">
        <v>1</v>
      </c>
      <c r="G211" s="1" t="s">
        <v>0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3036639</v>
      </c>
      <c r="B212" s="1" t="s">
        <v>421</v>
      </c>
      <c r="C212" s="1" t="s">
        <v>22</v>
      </c>
      <c r="D212" s="1" t="s">
        <v>422</v>
      </c>
      <c r="E212" s="2">
        <v>0</v>
      </c>
      <c r="F212" s="1">
        <v>820.4</v>
      </c>
      <c r="G212" s="1" t="s">
        <v>111</v>
      </c>
      <c r="H212" s="1">
        <f t="shared" si="3"/>
        <v>0</v>
      </c>
      <c r="I212" s="1" t="s">
        <v>22</v>
      </c>
      <c r="J212" s="1" t="s">
        <v>0</v>
      </c>
    </row>
    <row r="213" spans="1:10" ht="45" x14ac:dyDescent="0.25">
      <c r="A213" s="1">
        <v>3036640</v>
      </c>
      <c r="B213" s="1" t="s">
        <v>423</v>
      </c>
      <c r="C213" s="1" t="s">
        <v>22</v>
      </c>
      <c r="D213" s="1" t="s">
        <v>424</v>
      </c>
      <c r="E213" s="2">
        <v>0</v>
      </c>
      <c r="F213" s="1">
        <v>861.42</v>
      </c>
      <c r="G213" s="1" t="s">
        <v>111</v>
      </c>
      <c r="H213" s="1">
        <f t="shared" si="3"/>
        <v>0</v>
      </c>
      <c r="I213" s="1" t="s">
        <v>22</v>
      </c>
      <c r="J213" s="1" t="s">
        <v>0</v>
      </c>
    </row>
    <row r="214" spans="1:10" ht="45" x14ac:dyDescent="0.25">
      <c r="A214" s="1">
        <v>3036641</v>
      </c>
      <c r="B214" s="1" t="s">
        <v>425</v>
      </c>
      <c r="C214" s="1" t="s">
        <v>22</v>
      </c>
      <c r="D214" s="1" t="s">
        <v>426</v>
      </c>
      <c r="E214" s="2">
        <v>0</v>
      </c>
      <c r="F214" s="1">
        <v>861.42</v>
      </c>
      <c r="G214" s="1" t="s">
        <v>111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3036642</v>
      </c>
      <c r="B215" s="1" t="s">
        <v>427</v>
      </c>
      <c r="C215" s="1" t="s">
        <v>22</v>
      </c>
      <c r="D215" s="1" t="s">
        <v>428</v>
      </c>
      <c r="E215" s="2">
        <v>0</v>
      </c>
      <c r="F215" s="1">
        <v>49</v>
      </c>
      <c r="G215" s="1" t="s">
        <v>111</v>
      </c>
      <c r="H215" s="1">
        <f t="shared" si="3"/>
        <v>0</v>
      </c>
      <c r="I215" s="1" t="s">
        <v>22</v>
      </c>
      <c r="J215" s="1" t="s">
        <v>0</v>
      </c>
    </row>
    <row r="216" spans="1:10" ht="30" x14ac:dyDescent="0.25">
      <c r="A216" s="1">
        <v>3036643</v>
      </c>
      <c r="B216" s="1" t="s">
        <v>429</v>
      </c>
      <c r="C216" s="1" t="s">
        <v>22</v>
      </c>
      <c r="D216" s="1" t="s">
        <v>430</v>
      </c>
      <c r="E216" s="2">
        <v>0</v>
      </c>
      <c r="F216" s="1">
        <v>83.1</v>
      </c>
      <c r="G216" s="1" t="s">
        <v>111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3036644</v>
      </c>
      <c r="B217" s="1" t="s">
        <v>431</v>
      </c>
      <c r="C217" s="1" t="s">
        <v>22</v>
      </c>
      <c r="D217" s="1" t="s">
        <v>432</v>
      </c>
      <c r="E217" s="2">
        <v>0</v>
      </c>
      <c r="F217" s="1">
        <v>322.5</v>
      </c>
      <c r="G217" s="1" t="s">
        <v>111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3036645</v>
      </c>
      <c r="B218" s="1" t="s">
        <v>433</v>
      </c>
      <c r="C218" s="1" t="s">
        <v>22</v>
      </c>
      <c r="D218" s="1" t="s">
        <v>434</v>
      </c>
      <c r="E218" s="2">
        <v>0</v>
      </c>
      <c r="F218" s="1">
        <v>44.4</v>
      </c>
      <c r="G218" s="1" t="s">
        <v>111</v>
      </c>
      <c r="H218" s="1">
        <f t="shared" si="3"/>
        <v>0</v>
      </c>
      <c r="I218" s="1" t="s">
        <v>22</v>
      </c>
      <c r="J218" s="1" t="s">
        <v>0</v>
      </c>
    </row>
    <row r="219" spans="1:10" ht="30" x14ac:dyDescent="0.25">
      <c r="A219" s="1">
        <v>3036646</v>
      </c>
      <c r="B219" s="1" t="s">
        <v>435</v>
      </c>
      <c r="C219" s="1" t="s">
        <v>22</v>
      </c>
      <c r="D219" s="1" t="s">
        <v>436</v>
      </c>
      <c r="E219" s="2">
        <v>0</v>
      </c>
      <c r="F219" s="1">
        <v>48.8</v>
      </c>
      <c r="G219" s="1" t="s">
        <v>111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3036647</v>
      </c>
      <c r="B220" s="1" t="s">
        <v>437</v>
      </c>
      <c r="C220" s="1" t="s">
        <v>22</v>
      </c>
      <c r="D220" s="1" t="s">
        <v>438</v>
      </c>
      <c r="E220" s="2">
        <v>0</v>
      </c>
      <c r="F220" s="1">
        <v>23.6</v>
      </c>
      <c r="G220" s="1" t="s">
        <v>111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3036648</v>
      </c>
      <c r="B221" s="1" t="s">
        <v>439</v>
      </c>
      <c r="C221" s="1" t="s">
        <v>22</v>
      </c>
      <c r="D221" s="1" t="s">
        <v>440</v>
      </c>
      <c r="E221" s="2">
        <v>0</v>
      </c>
      <c r="F221" s="1">
        <v>142</v>
      </c>
      <c r="G221" s="1" t="s">
        <v>111</v>
      </c>
      <c r="H221" s="1">
        <f t="shared" si="3"/>
        <v>0</v>
      </c>
      <c r="I221" s="1" t="s">
        <v>22</v>
      </c>
      <c r="J221" s="1" t="s">
        <v>0</v>
      </c>
    </row>
    <row r="222" spans="1:10" ht="30" x14ac:dyDescent="0.25">
      <c r="A222" s="1">
        <v>3036649</v>
      </c>
      <c r="B222" s="1" t="s">
        <v>441</v>
      </c>
      <c r="C222" s="1" t="s">
        <v>22</v>
      </c>
      <c r="D222" s="1" t="s">
        <v>442</v>
      </c>
      <c r="E222" s="2">
        <v>0</v>
      </c>
      <c r="F222" s="1">
        <v>48.3</v>
      </c>
      <c r="G222" s="1" t="s">
        <v>111</v>
      </c>
      <c r="H222" s="1">
        <f t="shared" si="3"/>
        <v>0</v>
      </c>
      <c r="I222" s="1" t="s">
        <v>22</v>
      </c>
      <c r="J222" s="1" t="s">
        <v>0</v>
      </c>
    </row>
    <row r="223" spans="1:10" ht="45" x14ac:dyDescent="0.25">
      <c r="A223" s="1">
        <v>3036650</v>
      </c>
      <c r="B223" s="1" t="s">
        <v>443</v>
      </c>
      <c r="C223" s="1" t="s">
        <v>22</v>
      </c>
      <c r="D223" s="1" t="s">
        <v>444</v>
      </c>
      <c r="E223" s="2">
        <v>0</v>
      </c>
      <c r="F223" s="1">
        <v>7.2</v>
      </c>
      <c r="G223" s="1" t="s">
        <v>111</v>
      </c>
      <c r="H223" s="1">
        <f t="shared" si="3"/>
        <v>0</v>
      </c>
      <c r="I223" s="1" t="s">
        <v>22</v>
      </c>
      <c r="J223" s="1" t="s">
        <v>0</v>
      </c>
    </row>
    <row r="224" spans="1:10" ht="45" x14ac:dyDescent="0.25">
      <c r="A224" s="1">
        <v>3036651</v>
      </c>
      <c r="B224" s="1" t="s">
        <v>445</v>
      </c>
      <c r="C224" s="1" t="s">
        <v>22</v>
      </c>
      <c r="D224" s="1" t="s">
        <v>446</v>
      </c>
      <c r="E224" s="2">
        <v>0</v>
      </c>
      <c r="F224" s="1">
        <v>15</v>
      </c>
      <c r="G224" s="1" t="s">
        <v>111</v>
      </c>
      <c r="H224" s="1">
        <f t="shared" si="3"/>
        <v>0</v>
      </c>
      <c r="I224" s="1" t="s">
        <v>22</v>
      </c>
      <c r="J224" s="1" t="s">
        <v>0</v>
      </c>
    </row>
    <row r="225" spans="1:10" ht="45" x14ac:dyDescent="0.25">
      <c r="A225" s="1">
        <v>3036652</v>
      </c>
      <c r="B225" s="1" t="s">
        <v>447</v>
      </c>
      <c r="C225" s="1" t="s">
        <v>22</v>
      </c>
      <c r="D225" s="1" t="s">
        <v>448</v>
      </c>
      <c r="E225" s="2">
        <v>0</v>
      </c>
      <c r="F225" s="1">
        <v>21.9</v>
      </c>
      <c r="G225" s="1" t="s">
        <v>111</v>
      </c>
      <c r="H225" s="1">
        <f t="shared" si="3"/>
        <v>0</v>
      </c>
      <c r="I225" s="1" t="s">
        <v>22</v>
      </c>
      <c r="J225" s="1" t="s">
        <v>0</v>
      </c>
    </row>
    <row r="226" spans="1:10" ht="45" x14ac:dyDescent="0.25">
      <c r="A226" s="1">
        <v>3036653</v>
      </c>
      <c r="B226" s="1" t="s">
        <v>449</v>
      </c>
      <c r="C226" s="1" t="s">
        <v>22</v>
      </c>
      <c r="D226" s="1" t="s">
        <v>450</v>
      </c>
      <c r="E226" s="2">
        <v>0</v>
      </c>
      <c r="F226" s="1">
        <v>7.4</v>
      </c>
      <c r="G226" s="1" t="s">
        <v>111</v>
      </c>
      <c r="H226" s="1">
        <f t="shared" si="3"/>
        <v>0</v>
      </c>
      <c r="I226" s="1" t="s">
        <v>22</v>
      </c>
      <c r="J226" s="1" t="s">
        <v>0</v>
      </c>
    </row>
    <row r="227" spans="1:10" ht="45" x14ac:dyDescent="0.25">
      <c r="A227" s="1">
        <v>3036654</v>
      </c>
      <c r="B227" s="1" t="s">
        <v>451</v>
      </c>
      <c r="C227" s="1" t="s">
        <v>22</v>
      </c>
      <c r="D227" s="1" t="s">
        <v>452</v>
      </c>
      <c r="E227" s="2">
        <v>0</v>
      </c>
      <c r="F227" s="1">
        <v>7.2</v>
      </c>
      <c r="G227" s="1" t="s">
        <v>111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3036655</v>
      </c>
      <c r="B228" s="1" t="s">
        <v>453</v>
      </c>
      <c r="C228" s="1" t="s">
        <v>22</v>
      </c>
      <c r="D228" s="1" t="s">
        <v>454</v>
      </c>
      <c r="E228" s="2">
        <v>0</v>
      </c>
      <c r="F228" s="1">
        <v>19</v>
      </c>
      <c r="G228" s="1" t="s">
        <v>64</v>
      </c>
      <c r="H228" s="1">
        <f t="shared" si="3"/>
        <v>0</v>
      </c>
      <c r="I228" s="1" t="s">
        <v>22</v>
      </c>
      <c r="J228" s="1" t="s">
        <v>0</v>
      </c>
    </row>
    <row r="229" spans="1:10" ht="30" x14ac:dyDescent="0.25">
      <c r="A229" s="1">
        <v>3036656</v>
      </c>
      <c r="B229" s="1" t="s">
        <v>455</v>
      </c>
      <c r="C229" s="1" t="s">
        <v>22</v>
      </c>
      <c r="D229" s="1" t="s">
        <v>456</v>
      </c>
      <c r="E229" s="2">
        <v>0</v>
      </c>
      <c r="F229" s="1">
        <v>14</v>
      </c>
      <c r="G229" s="1" t="s">
        <v>64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3036657</v>
      </c>
      <c r="B230" s="1" t="s">
        <v>457</v>
      </c>
      <c r="C230" s="1" t="s">
        <v>22</v>
      </c>
      <c r="D230" s="1" t="s">
        <v>458</v>
      </c>
      <c r="E230" s="2">
        <v>0</v>
      </c>
      <c r="F230" s="1">
        <v>45</v>
      </c>
      <c r="G230" s="1" t="s">
        <v>64</v>
      </c>
      <c r="H230" s="1">
        <f t="shared" si="3"/>
        <v>0</v>
      </c>
      <c r="I230" s="1" t="s">
        <v>22</v>
      </c>
      <c r="J230" s="1" t="s">
        <v>0</v>
      </c>
    </row>
    <row r="231" spans="1:10" ht="30" x14ac:dyDescent="0.25">
      <c r="A231" s="1">
        <v>3036658</v>
      </c>
      <c r="B231" s="1" t="s">
        <v>459</v>
      </c>
      <c r="C231" s="1" t="s">
        <v>22</v>
      </c>
      <c r="D231" s="1" t="s">
        <v>460</v>
      </c>
      <c r="E231" s="2">
        <v>0</v>
      </c>
      <c r="F231" s="1">
        <v>17</v>
      </c>
      <c r="G231" s="1" t="s">
        <v>64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3036659</v>
      </c>
      <c r="B232" s="1" t="s">
        <v>461</v>
      </c>
      <c r="C232" s="1" t="s">
        <v>22</v>
      </c>
      <c r="D232" s="1" t="s">
        <v>462</v>
      </c>
      <c r="E232" s="2">
        <v>0</v>
      </c>
      <c r="F232" s="1">
        <v>217.655</v>
      </c>
      <c r="G232" s="1" t="s">
        <v>111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3036660</v>
      </c>
      <c r="B233" s="1" t="s">
        <v>463</v>
      </c>
      <c r="C233" s="1" t="s">
        <v>22</v>
      </c>
      <c r="D233" s="1" t="s">
        <v>464</v>
      </c>
      <c r="E233" s="2">
        <v>0</v>
      </c>
      <c r="F233" s="1">
        <v>214.3</v>
      </c>
      <c r="G233" s="1" t="s">
        <v>64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3036661</v>
      </c>
      <c r="B234" s="1" t="s">
        <v>465</v>
      </c>
      <c r="C234" s="1" t="s">
        <v>22</v>
      </c>
      <c r="D234" s="1" t="s">
        <v>466</v>
      </c>
      <c r="E234" s="2">
        <v>0</v>
      </c>
      <c r="F234" s="1">
        <v>1</v>
      </c>
      <c r="G234" s="1" t="s">
        <v>163</v>
      </c>
      <c r="H234" s="1">
        <f t="shared" si="3"/>
        <v>0</v>
      </c>
      <c r="I234" s="1" t="s">
        <v>22</v>
      </c>
      <c r="J234" s="1" t="s">
        <v>0</v>
      </c>
    </row>
    <row r="235" spans="1:10" x14ac:dyDescent="0.25">
      <c r="A235" s="1">
        <v>3036662</v>
      </c>
      <c r="B235" s="1" t="s">
        <v>467</v>
      </c>
      <c r="C235" s="1">
        <v>767</v>
      </c>
      <c r="D235" s="1" t="s">
        <v>166</v>
      </c>
      <c r="E235" s="1">
        <f>ROUND(H236+H237+H238+H239+H240+H241+H242+H243+H244+H245+H246,2)</f>
        <v>0</v>
      </c>
      <c r="F235" s="1">
        <v>1</v>
      </c>
      <c r="G235" s="1" t="s">
        <v>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3036663</v>
      </c>
      <c r="B236" s="1" t="s">
        <v>468</v>
      </c>
      <c r="C236" s="1" t="s">
        <v>22</v>
      </c>
      <c r="D236" s="1" t="s">
        <v>469</v>
      </c>
      <c r="E236" s="2">
        <v>0</v>
      </c>
      <c r="F236" s="1">
        <v>24.558</v>
      </c>
      <c r="G236" s="1" t="s">
        <v>38</v>
      </c>
      <c r="H236" s="1">
        <f t="shared" si="3"/>
        <v>0</v>
      </c>
      <c r="I236" s="1" t="s">
        <v>22</v>
      </c>
      <c r="J236" s="1" t="s">
        <v>0</v>
      </c>
    </row>
    <row r="237" spans="1:10" ht="30" x14ac:dyDescent="0.25">
      <c r="A237" s="1">
        <v>3036664</v>
      </c>
      <c r="B237" s="1" t="s">
        <v>470</v>
      </c>
      <c r="C237" s="1" t="s">
        <v>22</v>
      </c>
      <c r="D237" s="1" t="s">
        <v>471</v>
      </c>
      <c r="E237" s="2">
        <v>0</v>
      </c>
      <c r="F237" s="1">
        <v>24.558</v>
      </c>
      <c r="G237" s="1" t="s">
        <v>38</v>
      </c>
      <c r="H237" s="1">
        <f t="shared" si="3"/>
        <v>0</v>
      </c>
      <c r="I237" s="1" t="s">
        <v>22</v>
      </c>
      <c r="J237" s="1" t="s">
        <v>0</v>
      </c>
    </row>
    <row r="238" spans="1:10" ht="30" x14ac:dyDescent="0.25">
      <c r="A238" s="1">
        <v>3036665</v>
      </c>
      <c r="B238" s="1" t="s">
        <v>472</v>
      </c>
      <c r="C238" s="1" t="s">
        <v>22</v>
      </c>
      <c r="D238" s="1" t="s">
        <v>473</v>
      </c>
      <c r="E238" s="2">
        <v>0</v>
      </c>
      <c r="F238" s="1">
        <v>1</v>
      </c>
      <c r="G238" s="1" t="s">
        <v>64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3036666</v>
      </c>
      <c r="B239" s="1" t="s">
        <v>474</v>
      </c>
      <c r="C239" s="1" t="s">
        <v>22</v>
      </c>
      <c r="D239" s="1" t="s">
        <v>475</v>
      </c>
      <c r="E239" s="2">
        <v>0</v>
      </c>
      <c r="F239" s="1">
        <v>12</v>
      </c>
      <c r="G239" s="1" t="s">
        <v>64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3036667</v>
      </c>
      <c r="B240" s="1" t="s">
        <v>476</v>
      </c>
      <c r="C240" s="1" t="s">
        <v>22</v>
      </c>
      <c r="D240" s="1" t="s">
        <v>477</v>
      </c>
      <c r="E240" s="2">
        <v>0</v>
      </c>
      <c r="F240" s="1">
        <v>11</v>
      </c>
      <c r="G240" s="1" t="s">
        <v>64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3036668</v>
      </c>
      <c r="B241" s="1" t="s">
        <v>478</v>
      </c>
      <c r="C241" s="1" t="s">
        <v>22</v>
      </c>
      <c r="D241" s="1" t="s">
        <v>479</v>
      </c>
      <c r="E241" s="2">
        <v>0</v>
      </c>
      <c r="F241" s="1">
        <v>4</v>
      </c>
      <c r="G241" s="1" t="s">
        <v>64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3036669</v>
      </c>
      <c r="B242" s="1" t="s">
        <v>480</v>
      </c>
      <c r="C242" s="1" t="s">
        <v>22</v>
      </c>
      <c r="D242" s="1" t="s">
        <v>481</v>
      </c>
      <c r="E242" s="2">
        <v>0</v>
      </c>
      <c r="F242" s="1">
        <v>16</v>
      </c>
      <c r="G242" s="1" t="s">
        <v>64</v>
      </c>
      <c r="H242" s="1">
        <f t="shared" si="3"/>
        <v>0</v>
      </c>
      <c r="I242" s="1" t="s">
        <v>22</v>
      </c>
      <c r="J242" s="1" t="s">
        <v>0</v>
      </c>
    </row>
    <row r="243" spans="1:10" ht="30" x14ac:dyDescent="0.25">
      <c r="A243" s="1">
        <v>3036670</v>
      </c>
      <c r="B243" s="1" t="s">
        <v>482</v>
      </c>
      <c r="C243" s="1" t="s">
        <v>22</v>
      </c>
      <c r="D243" s="1" t="s">
        <v>483</v>
      </c>
      <c r="E243" s="2">
        <v>0</v>
      </c>
      <c r="F243" s="1">
        <v>15</v>
      </c>
      <c r="G243" s="1" t="s">
        <v>64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3036671</v>
      </c>
      <c r="B244" s="1" t="s">
        <v>484</v>
      </c>
      <c r="C244" s="1" t="s">
        <v>22</v>
      </c>
      <c r="D244" s="1" t="s">
        <v>485</v>
      </c>
      <c r="E244" s="2">
        <v>0</v>
      </c>
      <c r="F244" s="1">
        <v>3</v>
      </c>
      <c r="G244" s="1" t="s">
        <v>64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3036672</v>
      </c>
      <c r="B245" s="1" t="s">
        <v>486</v>
      </c>
      <c r="C245" s="1" t="s">
        <v>22</v>
      </c>
      <c r="D245" s="1" t="s">
        <v>487</v>
      </c>
      <c r="E245" s="2">
        <v>0</v>
      </c>
      <c r="F245" s="1">
        <v>215.74299999999999</v>
      </c>
      <c r="G245" s="1" t="s">
        <v>38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3036673</v>
      </c>
      <c r="B246" s="1" t="s">
        <v>488</v>
      </c>
      <c r="C246" s="1" t="s">
        <v>22</v>
      </c>
      <c r="D246" s="1" t="s">
        <v>176</v>
      </c>
      <c r="E246" s="2">
        <v>0</v>
      </c>
      <c r="F246" s="1">
        <v>1</v>
      </c>
      <c r="G246" s="1" t="s">
        <v>163</v>
      </c>
      <c r="H246" s="1">
        <f t="shared" si="3"/>
        <v>0</v>
      </c>
      <c r="I246" s="1" t="s">
        <v>22</v>
      </c>
      <c r="J246" s="1" t="s">
        <v>0</v>
      </c>
    </row>
    <row r="247" spans="1:10" x14ac:dyDescent="0.25">
      <c r="A247" s="1">
        <v>3036674</v>
      </c>
      <c r="B247" s="1" t="s">
        <v>489</v>
      </c>
      <c r="C247" s="1">
        <v>784</v>
      </c>
      <c r="D247" s="1" t="s">
        <v>490</v>
      </c>
      <c r="E247" s="1">
        <f>ROUND(H248+H249+H250+H251,2)</f>
        <v>0</v>
      </c>
      <c r="F247" s="1">
        <v>1</v>
      </c>
      <c r="G247" s="1" t="s">
        <v>0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3036675</v>
      </c>
      <c r="B248" s="1" t="s">
        <v>491</v>
      </c>
      <c r="C248" s="1" t="s">
        <v>22</v>
      </c>
      <c r="D248" s="1" t="s">
        <v>492</v>
      </c>
      <c r="E248" s="2">
        <v>0</v>
      </c>
      <c r="F248" s="1">
        <v>179.899</v>
      </c>
      <c r="G248" s="1" t="s">
        <v>38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3036676</v>
      </c>
      <c r="B249" s="1" t="s">
        <v>493</v>
      </c>
      <c r="C249" s="1" t="s">
        <v>22</v>
      </c>
      <c r="D249" s="1" t="s">
        <v>494</v>
      </c>
      <c r="E249" s="2">
        <v>0</v>
      </c>
      <c r="F249" s="1">
        <v>1000</v>
      </c>
      <c r="G249" s="1" t="s">
        <v>38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3036677</v>
      </c>
      <c r="B250" s="1" t="s">
        <v>495</v>
      </c>
      <c r="C250" s="1" t="s">
        <v>22</v>
      </c>
      <c r="D250" s="1" t="s">
        <v>496</v>
      </c>
      <c r="E250" s="2">
        <v>0</v>
      </c>
      <c r="F250" s="1">
        <v>1633.53</v>
      </c>
      <c r="G250" s="1" t="s">
        <v>38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3036678</v>
      </c>
      <c r="B251" s="1" t="s">
        <v>497</v>
      </c>
      <c r="C251" s="1" t="s">
        <v>22</v>
      </c>
      <c r="D251" s="1" t="s">
        <v>498</v>
      </c>
      <c r="E251" s="2">
        <v>0</v>
      </c>
      <c r="F251" s="1">
        <v>179.899</v>
      </c>
      <c r="G251" s="1" t="s">
        <v>38</v>
      </c>
      <c r="H251" s="1">
        <f t="shared" si="3"/>
        <v>0</v>
      </c>
      <c r="I251" s="1" t="s">
        <v>22</v>
      </c>
      <c r="J251" s="1" t="s">
        <v>0</v>
      </c>
    </row>
    <row r="252" spans="1:10" x14ac:dyDescent="0.25">
      <c r="A252" s="1">
        <v>3036679</v>
      </c>
      <c r="B252" s="1" t="s">
        <v>499</v>
      </c>
      <c r="C252" s="1">
        <v>786</v>
      </c>
      <c r="D252" s="1" t="s">
        <v>500</v>
      </c>
      <c r="E252" s="1">
        <f>ROUND(H253,2)</f>
        <v>0</v>
      </c>
      <c r="F252" s="1">
        <v>1</v>
      </c>
      <c r="G252" s="1" t="s">
        <v>0</v>
      </c>
      <c r="H252" s="1">
        <f t="shared" si="3"/>
        <v>0</v>
      </c>
      <c r="I252" s="1" t="s">
        <v>22</v>
      </c>
      <c r="J252" s="1" t="s">
        <v>0</v>
      </c>
    </row>
    <row r="253" spans="1:10" x14ac:dyDescent="0.25">
      <c r="A253" s="1">
        <v>3036680</v>
      </c>
      <c r="B253" s="1" t="s">
        <v>501</v>
      </c>
      <c r="C253" s="1" t="s">
        <v>22</v>
      </c>
      <c r="D253" s="1" t="s">
        <v>502</v>
      </c>
      <c r="E253" s="2">
        <v>0</v>
      </c>
      <c r="F253" s="1">
        <v>143</v>
      </c>
      <c r="G253" s="1" t="s">
        <v>64</v>
      </c>
      <c r="H253" s="1">
        <f t="shared" si="3"/>
        <v>0</v>
      </c>
      <c r="I253" s="1" t="s">
        <v>22</v>
      </c>
      <c r="J253" s="1" t="s">
        <v>0</v>
      </c>
    </row>
    <row r="254" spans="1:10" x14ac:dyDescent="0.25">
      <c r="A254" s="1">
        <v>3036681</v>
      </c>
      <c r="B254" s="1" t="s">
        <v>503</v>
      </c>
      <c r="C254" s="1" t="s">
        <v>182</v>
      </c>
      <c r="D254" s="1" t="s">
        <v>183</v>
      </c>
      <c r="E254" s="1">
        <f>ROUND(H255,2)</f>
        <v>0</v>
      </c>
      <c r="F254" s="1">
        <v>1</v>
      </c>
      <c r="G254" s="1" t="s">
        <v>0</v>
      </c>
      <c r="H254" s="1">
        <f t="shared" si="3"/>
        <v>0</v>
      </c>
      <c r="I254" s="1" t="s">
        <v>22</v>
      </c>
      <c r="J254" s="1" t="s">
        <v>0</v>
      </c>
    </row>
    <row r="255" spans="1:10" ht="60" x14ac:dyDescent="0.25">
      <c r="A255" s="1">
        <v>3036682</v>
      </c>
      <c r="B255" s="1" t="s">
        <v>504</v>
      </c>
      <c r="C255" s="1" t="s">
        <v>22</v>
      </c>
      <c r="D255" s="1" t="s">
        <v>505</v>
      </c>
      <c r="E255" s="2">
        <v>0</v>
      </c>
      <c r="F255" s="1">
        <v>5</v>
      </c>
      <c r="G255" s="1" t="s">
        <v>185</v>
      </c>
      <c r="H255" s="1">
        <f t="shared" si="3"/>
        <v>0</v>
      </c>
      <c r="I255" s="1" t="s">
        <v>22</v>
      </c>
      <c r="J255" s="1" t="s">
        <v>0</v>
      </c>
    </row>
    <row r="256" spans="1:10" x14ac:dyDescent="0.25">
      <c r="A256" s="1">
        <v>3036683</v>
      </c>
      <c r="B256" s="1" t="s">
        <v>506</v>
      </c>
      <c r="C256" s="1" t="s">
        <v>22</v>
      </c>
      <c r="D256" s="1" t="s">
        <v>507</v>
      </c>
      <c r="E256" s="1">
        <f>ROUND(H257+H267+H346+H348,2)</f>
        <v>0</v>
      </c>
      <c r="F256" s="1">
        <v>1</v>
      </c>
      <c r="G256" s="1" t="s">
        <v>0</v>
      </c>
      <c r="H256" s="1">
        <f t="shared" si="3"/>
        <v>0</v>
      </c>
      <c r="I256" s="1" t="s">
        <v>22</v>
      </c>
      <c r="J256" s="1" t="s">
        <v>0</v>
      </c>
    </row>
    <row r="257" spans="1:10" x14ac:dyDescent="0.25">
      <c r="A257" s="1">
        <v>3036684</v>
      </c>
      <c r="B257" s="1" t="s">
        <v>508</v>
      </c>
      <c r="C257" s="1" t="s">
        <v>33</v>
      </c>
      <c r="D257" s="1" t="s">
        <v>34</v>
      </c>
      <c r="E257" s="1">
        <f>ROUND(H258,2)</f>
        <v>0</v>
      </c>
      <c r="F257" s="1">
        <v>1</v>
      </c>
      <c r="G257" s="1" t="s">
        <v>0</v>
      </c>
      <c r="H257" s="1">
        <f t="shared" si="3"/>
        <v>0</v>
      </c>
      <c r="I257" s="1" t="s">
        <v>22</v>
      </c>
      <c r="J257" s="1" t="s">
        <v>0</v>
      </c>
    </row>
    <row r="258" spans="1:10" x14ac:dyDescent="0.25">
      <c r="A258" s="1">
        <v>3036685</v>
      </c>
      <c r="B258" s="1" t="s">
        <v>509</v>
      </c>
      <c r="C258" s="1">
        <v>9</v>
      </c>
      <c r="D258" s="1" t="s">
        <v>109</v>
      </c>
      <c r="E258" s="1">
        <f>ROUND(H259+H260+H261+H262+H263+H264+H265+H266,2)</f>
        <v>0</v>
      </c>
      <c r="F258" s="1">
        <v>1</v>
      </c>
      <c r="G258" s="1" t="s">
        <v>0</v>
      </c>
      <c r="H258" s="1">
        <f t="shared" si="3"/>
        <v>0</v>
      </c>
      <c r="I258" s="1" t="s">
        <v>22</v>
      </c>
      <c r="J258" s="1" t="s">
        <v>0</v>
      </c>
    </row>
    <row r="259" spans="1:10" ht="60" x14ac:dyDescent="0.25">
      <c r="A259" s="1">
        <v>3036686</v>
      </c>
      <c r="B259" s="1" t="s">
        <v>510</v>
      </c>
      <c r="C259" s="1" t="s">
        <v>22</v>
      </c>
      <c r="D259" s="1" t="s">
        <v>511</v>
      </c>
      <c r="E259" s="2">
        <v>0</v>
      </c>
      <c r="F259" s="1">
        <v>0.6</v>
      </c>
      <c r="G259" s="1" t="s">
        <v>43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25">
      <c r="A260" s="1">
        <v>3036687</v>
      </c>
      <c r="B260" s="1" t="s">
        <v>512</v>
      </c>
      <c r="C260" s="1" t="s">
        <v>22</v>
      </c>
      <c r="D260" s="1" t="s">
        <v>400</v>
      </c>
      <c r="E260" s="2">
        <v>0</v>
      </c>
      <c r="F260" s="1">
        <v>5.4939999999999998</v>
      </c>
      <c r="G260" s="1" t="s">
        <v>67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3036688</v>
      </c>
      <c r="B261" s="1" t="s">
        <v>513</v>
      </c>
      <c r="C261" s="1" t="s">
        <v>22</v>
      </c>
      <c r="D261" s="1" t="s">
        <v>514</v>
      </c>
      <c r="E261" s="2">
        <v>0</v>
      </c>
      <c r="F261" s="1">
        <v>5.4939999999999998</v>
      </c>
      <c r="G261" s="1" t="s">
        <v>67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3036689</v>
      </c>
      <c r="B262" s="1" t="s">
        <v>515</v>
      </c>
      <c r="C262" s="1" t="s">
        <v>22</v>
      </c>
      <c r="D262" s="1" t="s">
        <v>144</v>
      </c>
      <c r="E262" s="2">
        <v>0</v>
      </c>
      <c r="F262" s="1">
        <v>5.4939999999999998</v>
      </c>
      <c r="G262" s="1" t="s">
        <v>67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3036690</v>
      </c>
      <c r="B263" s="1" t="s">
        <v>516</v>
      </c>
      <c r="C263" s="1" t="s">
        <v>22</v>
      </c>
      <c r="D263" s="1" t="s">
        <v>146</v>
      </c>
      <c r="E263" s="2">
        <v>0</v>
      </c>
      <c r="F263" s="1">
        <v>54.94</v>
      </c>
      <c r="G263" s="1" t="s">
        <v>67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3036691</v>
      </c>
      <c r="B264" s="1" t="s">
        <v>517</v>
      </c>
      <c r="C264" s="1" t="s">
        <v>22</v>
      </c>
      <c r="D264" s="1" t="s">
        <v>243</v>
      </c>
      <c r="E264" s="2">
        <v>0</v>
      </c>
      <c r="F264" s="1">
        <v>5.4939999999999998</v>
      </c>
      <c r="G264" s="1" t="s">
        <v>67</v>
      </c>
      <c r="H264" s="1">
        <f t="shared" si="4"/>
        <v>0</v>
      </c>
      <c r="I264" s="1" t="s">
        <v>22</v>
      </c>
      <c r="J264" s="1" t="s">
        <v>0</v>
      </c>
    </row>
    <row r="265" spans="1:10" ht="30" x14ac:dyDescent="0.25">
      <c r="A265" s="1">
        <v>3036692</v>
      </c>
      <c r="B265" s="1" t="s">
        <v>518</v>
      </c>
      <c r="C265" s="1" t="s">
        <v>22</v>
      </c>
      <c r="D265" s="1" t="s">
        <v>245</v>
      </c>
      <c r="E265" s="2">
        <v>0</v>
      </c>
      <c r="F265" s="1">
        <v>54.94</v>
      </c>
      <c r="G265" s="1" t="s">
        <v>67</v>
      </c>
      <c r="H265" s="1">
        <f t="shared" si="4"/>
        <v>0</v>
      </c>
      <c r="I265" s="1" t="s">
        <v>22</v>
      </c>
      <c r="J265" s="1" t="s">
        <v>0</v>
      </c>
    </row>
    <row r="266" spans="1:10" ht="30" x14ac:dyDescent="0.25">
      <c r="A266" s="1">
        <v>3036693</v>
      </c>
      <c r="B266" s="1" t="s">
        <v>519</v>
      </c>
      <c r="C266" s="1" t="s">
        <v>22</v>
      </c>
      <c r="D266" s="1" t="s">
        <v>148</v>
      </c>
      <c r="E266" s="2">
        <v>0</v>
      </c>
      <c r="F266" s="1">
        <v>5.4939999999999998</v>
      </c>
      <c r="G266" s="1" t="s">
        <v>67</v>
      </c>
      <c r="H266" s="1">
        <f t="shared" si="4"/>
        <v>0</v>
      </c>
      <c r="I266" s="1" t="s">
        <v>22</v>
      </c>
      <c r="J266" s="1" t="s">
        <v>0</v>
      </c>
    </row>
    <row r="267" spans="1:10" x14ac:dyDescent="0.25">
      <c r="A267" s="1">
        <v>3036694</v>
      </c>
      <c r="B267" s="1" t="s">
        <v>520</v>
      </c>
      <c r="C267" s="1" t="s">
        <v>154</v>
      </c>
      <c r="D267" s="1" t="s">
        <v>155</v>
      </c>
      <c r="E267" s="1">
        <f>ROUND(H268+H277+H290+H309,2)</f>
        <v>0</v>
      </c>
      <c r="F267" s="1">
        <v>1</v>
      </c>
      <c r="G267" s="1" t="s">
        <v>0</v>
      </c>
      <c r="H267" s="1">
        <f t="shared" si="4"/>
        <v>0</v>
      </c>
      <c r="I267" s="1" t="s">
        <v>22</v>
      </c>
      <c r="J267" s="1" t="s">
        <v>0</v>
      </c>
    </row>
    <row r="268" spans="1:10" x14ac:dyDescent="0.25">
      <c r="A268" s="1">
        <v>3036695</v>
      </c>
      <c r="B268" s="1" t="s">
        <v>521</v>
      </c>
      <c r="C268" s="1">
        <v>713</v>
      </c>
      <c r="D268" s="1" t="s">
        <v>302</v>
      </c>
      <c r="E268" s="1">
        <f>ROUND(H269+H270+H271+H272+H273+H274+H275+H276,2)</f>
        <v>0</v>
      </c>
      <c r="F268" s="1">
        <v>1</v>
      </c>
      <c r="G268" s="1" t="s">
        <v>0</v>
      </c>
      <c r="H268" s="1">
        <f t="shared" si="4"/>
        <v>0</v>
      </c>
      <c r="I268" s="1" t="s">
        <v>22</v>
      </c>
      <c r="J268" s="1" t="s">
        <v>0</v>
      </c>
    </row>
    <row r="269" spans="1:10" ht="30" x14ac:dyDescent="0.25">
      <c r="A269" s="1">
        <v>3036696</v>
      </c>
      <c r="B269" s="1" t="s">
        <v>522</v>
      </c>
      <c r="C269" s="1" t="s">
        <v>22</v>
      </c>
      <c r="D269" s="1" t="s">
        <v>523</v>
      </c>
      <c r="E269" s="2">
        <v>0</v>
      </c>
      <c r="F269" s="1">
        <v>104.1</v>
      </c>
      <c r="G269" s="1" t="s">
        <v>111</v>
      </c>
      <c r="H269" s="1">
        <f t="shared" si="4"/>
        <v>0</v>
      </c>
      <c r="I269" s="1" t="s">
        <v>22</v>
      </c>
      <c r="J269" s="1" t="s">
        <v>0</v>
      </c>
    </row>
    <row r="270" spans="1:10" ht="30" x14ac:dyDescent="0.25">
      <c r="A270" s="1">
        <v>3036697</v>
      </c>
      <c r="B270" s="1" t="s">
        <v>524</v>
      </c>
      <c r="C270" s="1" t="s">
        <v>22</v>
      </c>
      <c r="D270" s="1" t="s">
        <v>525</v>
      </c>
      <c r="E270" s="2">
        <v>0</v>
      </c>
      <c r="F270" s="1">
        <v>47.5</v>
      </c>
      <c r="G270" s="1" t="s">
        <v>111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3036698</v>
      </c>
      <c r="B271" s="1" t="s">
        <v>526</v>
      </c>
      <c r="C271" s="1" t="s">
        <v>22</v>
      </c>
      <c r="D271" s="1" t="s">
        <v>527</v>
      </c>
      <c r="E271" s="2">
        <v>0</v>
      </c>
      <c r="F271" s="1">
        <v>56.6</v>
      </c>
      <c r="G271" s="1" t="s">
        <v>111</v>
      </c>
      <c r="H271" s="1">
        <f t="shared" si="4"/>
        <v>0</v>
      </c>
      <c r="I271" s="1" t="s">
        <v>22</v>
      </c>
      <c r="J271" s="1" t="s">
        <v>0</v>
      </c>
    </row>
    <row r="272" spans="1:10" ht="30" x14ac:dyDescent="0.25">
      <c r="A272" s="1">
        <v>3036699</v>
      </c>
      <c r="B272" s="1" t="s">
        <v>528</v>
      </c>
      <c r="C272" s="1" t="s">
        <v>22</v>
      </c>
      <c r="D272" s="1" t="s">
        <v>529</v>
      </c>
      <c r="E272" s="2">
        <v>0</v>
      </c>
      <c r="F272" s="1">
        <v>222.5</v>
      </c>
      <c r="G272" s="1" t="s">
        <v>111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3036700</v>
      </c>
      <c r="B273" s="1" t="s">
        <v>530</v>
      </c>
      <c r="C273" s="1" t="s">
        <v>22</v>
      </c>
      <c r="D273" s="1" t="s">
        <v>531</v>
      </c>
      <c r="E273" s="2">
        <v>0</v>
      </c>
      <c r="F273" s="1">
        <v>97.5</v>
      </c>
      <c r="G273" s="1" t="s">
        <v>111</v>
      </c>
      <c r="H273" s="1">
        <f t="shared" si="4"/>
        <v>0</v>
      </c>
      <c r="I273" s="1" t="s">
        <v>22</v>
      </c>
      <c r="J273" s="1" t="s">
        <v>0</v>
      </c>
    </row>
    <row r="274" spans="1:10" ht="30" x14ac:dyDescent="0.25">
      <c r="A274" s="1">
        <v>3036701</v>
      </c>
      <c r="B274" s="1" t="s">
        <v>532</v>
      </c>
      <c r="C274" s="1" t="s">
        <v>22</v>
      </c>
      <c r="D274" s="1" t="s">
        <v>533</v>
      </c>
      <c r="E274" s="2">
        <v>0</v>
      </c>
      <c r="F274" s="1">
        <v>120</v>
      </c>
      <c r="G274" s="1" t="s">
        <v>111</v>
      </c>
      <c r="H274" s="1">
        <f t="shared" si="4"/>
        <v>0</v>
      </c>
      <c r="I274" s="1" t="s">
        <v>22</v>
      </c>
      <c r="J274" s="1" t="s">
        <v>0</v>
      </c>
    </row>
    <row r="275" spans="1:10" ht="30" x14ac:dyDescent="0.25">
      <c r="A275" s="1">
        <v>3036702</v>
      </c>
      <c r="B275" s="1" t="s">
        <v>534</v>
      </c>
      <c r="C275" s="1" t="s">
        <v>22</v>
      </c>
      <c r="D275" s="1" t="s">
        <v>535</v>
      </c>
      <c r="E275" s="2">
        <v>0</v>
      </c>
      <c r="F275" s="1">
        <v>5</v>
      </c>
      <c r="G275" s="1" t="s">
        <v>111</v>
      </c>
      <c r="H275" s="1">
        <f t="shared" si="4"/>
        <v>0</v>
      </c>
      <c r="I275" s="1" t="s">
        <v>22</v>
      </c>
      <c r="J275" s="1" t="s">
        <v>0</v>
      </c>
    </row>
    <row r="276" spans="1:10" ht="30" x14ac:dyDescent="0.25">
      <c r="A276" s="1">
        <v>3036703</v>
      </c>
      <c r="B276" s="1" t="s">
        <v>536</v>
      </c>
      <c r="C276" s="1" t="s">
        <v>22</v>
      </c>
      <c r="D276" s="1" t="s">
        <v>537</v>
      </c>
      <c r="E276" s="2">
        <v>0</v>
      </c>
      <c r="F276" s="1">
        <v>1</v>
      </c>
      <c r="G276" s="1" t="s">
        <v>163</v>
      </c>
      <c r="H276" s="1">
        <f t="shared" si="4"/>
        <v>0</v>
      </c>
      <c r="I276" s="1" t="s">
        <v>22</v>
      </c>
      <c r="J276" s="1" t="s">
        <v>0</v>
      </c>
    </row>
    <row r="277" spans="1:10" x14ac:dyDescent="0.25">
      <c r="A277" s="1">
        <v>3036704</v>
      </c>
      <c r="B277" s="1" t="s">
        <v>538</v>
      </c>
      <c r="C277" s="1">
        <v>733</v>
      </c>
      <c r="D277" s="1" t="s">
        <v>539</v>
      </c>
      <c r="E277" s="1">
        <f>ROUND(H278+H279+H280+H281+H282+H283+H284+H285+H286+H287+H288+H289,2)</f>
        <v>0</v>
      </c>
      <c r="F277" s="1">
        <v>1</v>
      </c>
      <c r="G277" s="1" t="s">
        <v>0</v>
      </c>
      <c r="H277" s="1">
        <f t="shared" si="4"/>
        <v>0</v>
      </c>
      <c r="I277" s="1" t="s">
        <v>22</v>
      </c>
      <c r="J277" s="1" t="s">
        <v>0</v>
      </c>
    </row>
    <row r="278" spans="1:10" ht="30" x14ac:dyDescent="0.25">
      <c r="A278" s="1">
        <v>3036705</v>
      </c>
      <c r="B278" s="1" t="s">
        <v>540</v>
      </c>
      <c r="C278" s="1" t="s">
        <v>22</v>
      </c>
      <c r="D278" s="1" t="s">
        <v>541</v>
      </c>
      <c r="E278" s="2">
        <v>0</v>
      </c>
      <c r="F278" s="1">
        <v>520</v>
      </c>
      <c r="G278" s="1" t="s">
        <v>111</v>
      </c>
      <c r="H278" s="1">
        <f t="shared" si="4"/>
        <v>0</v>
      </c>
      <c r="I278" s="1" t="s">
        <v>22</v>
      </c>
      <c r="J278" s="1" t="s">
        <v>0</v>
      </c>
    </row>
    <row r="279" spans="1:10" ht="30" x14ac:dyDescent="0.25">
      <c r="A279" s="1">
        <v>3036706</v>
      </c>
      <c r="B279" s="1" t="s">
        <v>542</v>
      </c>
      <c r="C279" s="1" t="s">
        <v>22</v>
      </c>
      <c r="D279" s="1" t="s">
        <v>543</v>
      </c>
      <c r="E279" s="2">
        <v>0</v>
      </c>
      <c r="F279" s="1">
        <v>20</v>
      </c>
      <c r="G279" s="1" t="s">
        <v>111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3036707</v>
      </c>
      <c r="B280" s="1" t="s">
        <v>544</v>
      </c>
      <c r="C280" s="1" t="s">
        <v>22</v>
      </c>
      <c r="D280" s="1" t="s">
        <v>545</v>
      </c>
      <c r="E280" s="2">
        <v>0</v>
      </c>
      <c r="F280" s="1">
        <v>466</v>
      </c>
      <c r="G280" s="1" t="s">
        <v>111</v>
      </c>
      <c r="H280" s="1">
        <f t="shared" si="4"/>
        <v>0</v>
      </c>
      <c r="I280" s="1" t="s">
        <v>22</v>
      </c>
      <c r="J280" s="1" t="s">
        <v>0</v>
      </c>
    </row>
    <row r="281" spans="1:10" x14ac:dyDescent="0.25">
      <c r="A281" s="1">
        <v>3036708</v>
      </c>
      <c r="B281" s="1" t="s">
        <v>546</v>
      </c>
      <c r="C281" s="1" t="s">
        <v>22</v>
      </c>
      <c r="D281" s="1" t="s">
        <v>547</v>
      </c>
      <c r="E281" s="2">
        <v>0</v>
      </c>
      <c r="F281" s="1">
        <v>26</v>
      </c>
      <c r="G281" s="1" t="s">
        <v>111</v>
      </c>
      <c r="H281" s="1">
        <f t="shared" si="4"/>
        <v>0</v>
      </c>
      <c r="I281" s="1" t="s">
        <v>22</v>
      </c>
      <c r="J281" s="1" t="s">
        <v>0</v>
      </c>
    </row>
    <row r="282" spans="1:10" x14ac:dyDescent="0.25">
      <c r="A282" s="1">
        <v>3036709</v>
      </c>
      <c r="B282" s="1" t="s">
        <v>548</v>
      </c>
      <c r="C282" s="1" t="s">
        <v>22</v>
      </c>
      <c r="D282" s="1" t="s">
        <v>549</v>
      </c>
      <c r="E282" s="2">
        <v>0</v>
      </c>
      <c r="F282" s="1">
        <v>22</v>
      </c>
      <c r="G282" s="1" t="s">
        <v>111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3036710</v>
      </c>
      <c r="B283" s="1" t="s">
        <v>550</v>
      </c>
      <c r="C283" s="1" t="s">
        <v>22</v>
      </c>
      <c r="D283" s="1" t="s">
        <v>551</v>
      </c>
      <c r="E283" s="2">
        <v>0</v>
      </c>
      <c r="F283" s="1">
        <v>47.5</v>
      </c>
      <c r="G283" s="1" t="s">
        <v>111</v>
      </c>
      <c r="H283" s="1">
        <f t="shared" si="4"/>
        <v>0</v>
      </c>
      <c r="I283" s="1" t="s">
        <v>22</v>
      </c>
      <c r="J283" s="1" t="s">
        <v>0</v>
      </c>
    </row>
    <row r="284" spans="1:10" x14ac:dyDescent="0.25">
      <c r="A284" s="1">
        <v>3036711</v>
      </c>
      <c r="B284" s="1" t="s">
        <v>552</v>
      </c>
      <c r="C284" s="1" t="s">
        <v>22</v>
      </c>
      <c r="D284" s="1" t="s">
        <v>553</v>
      </c>
      <c r="E284" s="2">
        <v>0</v>
      </c>
      <c r="F284" s="1">
        <v>56.6</v>
      </c>
      <c r="G284" s="1" t="s">
        <v>111</v>
      </c>
      <c r="H284" s="1">
        <f t="shared" si="4"/>
        <v>0</v>
      </c>
      <c r="I284" s="1" t="s">
        <v>22</v>
      </c>
      <c r="J284" s="1" t="s">
        <v>0</v>
      </c>
    </row>
    <row r="285" spans="1:10" x14ac:dyDescent="0.25">
      <c r="A285" s="1">
        <v>3036712</v>
      </c>
      <c r="B285" s="1" t="s">
        <v>554</v>
      </c>
      <c r="C285" s="1" t="s">
        <v>22</v>
      </c>
      <c r="D285" s="1" t="s">
        <v>555</v>
      </c>
      <c r="E285" s="2">
        <v>0</v>
      </c>
      <c r="F285" s="1">
        <v>97.2</v>
      </c>
      <c r="G285" s="1" t="s">
        <v>111</v>
      </c>
      <c r="H285" s="1">
        <f t="shared" si="4"/>
        <v>0</v>
      </c>
      <c r="I285" s="1" t="s">
        <v>22</v>
      </c>
      <c r="J285" s="1" t="s">
        <v>0</v>
      </c>
    </row>
    <row r="286" spans="1:10" x14ac:dyDescent="0.25">
      <c r="A286" s="1">
        <v>3036713</v>
      </c>
      <c r="B286" s="1" t="s">
        <v>556</v>
      </c>
      <c r="C286" s="1" t="s">
        <v>22</v>
      </c>
      <c r="D286" s="1" t="s">
        <v>557</v>
      </c>
      <c r="E286" s="2">
        <v>0</v>
      </c>
      <c r="F286" s="1">
        <v>125</v>
      </c>
      <c r="G286" s="1" t="s">
        <v>111</v>
      </c>
      <c r="H286" s="1">
        <f t="shared" si="4"/>
        <v>0</v>
      </c>
      <c r="I286" s="1" t="s">
        <v>22</v>
      </c>
      <c r="J286" s="1" t="s">
        <v>0</v>
      </c>
    </row>
    <row r="287" spans="1:10" ht="30" x14ac:dyDescent="0.25">
      <c r="A287" s="1">
        <v>3036714</v>
      </c>
      <c r="B287" s="1" t="s">
        <v>558</v>
      </c>
      <c r="C287" s="1" t="s">
        <v>22</v>
      </c>
      <c r="D287" s="1" t="s">
        <v>559</v>
      </c>
      <c r="E287" s="2">
        <v>0</v>
      </c>
      <c r="F287" s="1">
        <v>840.3</v>
      </c>
      <c r="G287" s="1" t="s">
        <v>111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3036715</v>
      </c>
      <c r="B288" s="1" t="s">
        <v>560</v>
      </c>
      <c r="C288" s="1" t="s">
        <v>22</v>
      </c>
      <c r="D288" s="1" t="s">
        <v>561</v>
      </c>
      <c r="E288" s="2">
        <v>0</v>
      </c>
      <c r="F288" s="1">
        <v>1.77</v>
      </c>
      <c r="G288" s="1" t="s">
        <v>67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3036716</v>
      </c>
      <c r="B289" s="1" t="s">
        <v>562</v>
      </c>
      <c r="C289" s="1" t="s">
        <v>22</v>
      </c>
      <c r="D289" s="1" t="s">
        <v>563</v>
      </c>
      <c r="E289" s="2">
        <v>0</v>
      </c>
      <c r="F289" s="1">
        <v>1</v>
      </c>
      <c r="G289" s="1" t="s">
        <v>163</v>
      </c>
      <c r="H289" s="1">
        <f t="shared" si="4"/>
        <v>0</v>
      </c>
      <c r="I289" s="1" t="s">
        <v>22</v>
      </c>
      <c r="J289" s="1" t="s">
        <v>0</v>
      </c>
    </row>
    <row r="290" spans="1:10" x14ac:dyDescent="0.25">
      <c r="A290" s="1">
        <v>3036717</v>
      </c>
      <c r="B290" s="1" t="s">
        <v>564</v>
      </c>
      <c r="C290" s="1">
        <v>734</v>
      </c>
      <c r="D290" s="1" t="s">
        <v>565</v>
      </c>
      <c r="E290" s="1">
        <f>ROUND(H291+H292+H293+H294+H295+H296+H297+H298+H299+H300+H301+H302+H303+H304+H305+H306+H307+H308,2)</f>
        <v>0</v>
      </c>
      <c r="F290" s="1">
        <v>1</v>
      </c>
      <c r="G290" s="1" t="s">
        <v>0</v>
      </c>
      <c r="H290" s="1">
        <f t="shared" si="4"/>
        <v>0</v>
      </c>
      <c r="I290" s="1" t="s">
        <v>22</v>
      </c>
      <c r="J290" s="1" t="s">
        <v>0</v>
      </c>
    </row>
    <row r="291" spans="1:10" ht="30" x14ac:dyDescent="0.25">
      <c r="A291" s="1">
        <v>3036718</v>
      </c>
      <c r="B291" s="1" t="s">
        <v>566</v>
      </c>
      <c r="C291" s="1" t="s">
        <v>22</v>
      </c>
      <c r="D291" s="1" t="s">
        <v>567</v>
      </c>
      <c r="E291" s="2">
        <v>0</v>
      </c>
      <c r="F291" s="1">
        <v>98</v>
      </c>
      <c r="G291" s="1" t="s">
        <v>64</v>
      </c>
      <c r="H291" s="1">
        <f t="shared" si="4"/>
        <v>0</v>
      </c>
      <c r="I291" s="1" t="s">
        <v>22</v>
      </c>
      <c r="J291" s="1" t="s">
        <v>0</v>
      </c>
    </row>
    <row r="292" spans="1:10" x14ac:dyDescent="0.25">
      <c r="A292" s="1">
        <v>3036719</v>
      </c>
      <c r="B292" s="1" t="s">
        <v>568</v>
      </c>
      <c r="C292" s="1" t="s">
        <v>22</v>
      </c>
      <c r="D292" s="1" t="s">
        <v>569</v>
      </c>
      <c r="E292" s="2">
        <v>0</v>
      </c>
      <c r="F292" s="1">
        <v>6</v>
      </c>
      <c r="G292" s="1" t="s">
        <v>64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3036720</v>
      </c>
      <c r="B293" s="1" t="s">
        <v>570</v>
      </c>
      <c r="C293" s="1" t="s">
        <v>22</v>
      </c>
      <c r="D293" s="1" t="s">
        <v>571</v>
      </c>
      <c r="E293" s="2">
        <v>0</v>
      </c>
      <c r="F293" s="1">
        <v>6</v>
      </c>
      <c r="G293" s="1" t="s">
        <v>64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3036721</v>
      </c>
      <c r="B294" s="1" t="s">
        <v>572</v>
      </c>
      <c r="C294" s="1" t="s">
        <v>22</v>
      </c>
      <c r="D294" s="1" t="s">
        <v>573</v>
      </c>
      <c r="E294" s="2">
        <v>0</v>
      </c>
      <c r="F294" s="1">
        <v>196</v>
      </c>
      <c r="G294" s="1" t="s">
        <v>64</v>
      </c>
      <c r="H294" s="1">
        <f t="shared" si="4"/>
        <v>0</v>
      </c>
      <c r="I294" s="1" t="s">
        <v>22</v>
      </c>
      <c r="J294" s="1" t="s">
        <v>0</v>
      </c>
    </row>
    <row r="295" spans="1:10" ht="45" x14ac:dyDescent="0.25">
      <c r="A295" s="1">
        <v>3036722</v>
      </c>
      <c r="B295" s="1" t="s">
        <v>574</v>
      </c>
      <c r="C295" s="1" t="s">
        <v>22</v>
      </c>
      <c r="D295" s="1" t="s">
        <v>575</v>
      </c>
      <c r="E295" s="2">
        <v>0</v>
      </c>
      <c r="F295" s="1">
        <v>96</v>
      </c>
      <c r="G295" s="1" t="s">
        <v>64</v>
      </c>
      <c r="H295" s="1">
        <f t="shared" si="4"/>
        <v>0</v>
      </c>
      <c r="I295" s="1" t="s">
        <v>22</v>
      </c>
      <c r="J295" s="1" t="s">
        <v>0</v>
      </c>
    </row>
    <row r="296" spans="1:10" ht="75" x14ac:dyDescent="0.25">
      <c r="A296" s="1">
        <v>3036723</v>
      </c>
      <c r="B296" s="1" t="s">
        <v>576</v>
      </c>
      <c r="C296" s="1" t="s">
        <v>22</v>
      </c>
      <c r="D296" s="1" t="s">
        <v>577</v>
      </c>
      <c r="E296" s="2">
        <v>0</v>
      </c>
      <c r="F296" s="1">
        <v>98</v>
      </c>
      <c r="G296" s="1" t="s">
        <v>64</v>
      </c>
      <c r="H296" s="1">
        <f t="shared" si="4"/>
        <v>0</v>
      </c>
      <c r="I296" s="1" t="s">
        <v>22</v>
      </c>
      <c r="J296" s="1" t="s">
        <v>0</v>
      </c>
    </row>
    <row r="297" spans="1:10" ht="75" x14ac:dyDescent="0.25">
      <c r="A297" s="1">
        <v>3036724</v>
      </c>
      <c r="B297" s="1" t="s">
        <v>578</v>
      </c>
      <c r="C297" s="1" t="s">
        <v>22</v>
      </c>
      <c r="D297" s="1" t="s">
        <v>579</v>
      </c>
      <c r="E297" s="2">
        <v>0</v>
      </c>
      <c r="F297" s="1">
        <v>2</v>
      </c>
      <c r="G297" s="1" t="s">
        <v>64</v>
      </c>
      <c r="H297" s="1">
        <f t="shared" si="4"/>
        <v>0</v>
      </c>
      <c r="I297" s="1" t="s">
        <v>22</v>
      </c>
      <c r="J297" s="1" t="s">
        <v>0</v>
      </c>
    </row>
    <row r="298" spans="1:10" x14ac:dyDescent="0.25">
      <c r="A298" s="1">
        <v>3036725</v>
      </c>
      <c r="B298" s="1" t="s">
        <v>580</v>
      </c>
      <c r="C298" s="1" t="s">
        <v>22</v>
      </c>
      <c r="D298" s="1" t="s">
        <v>581</v>
      </c>
      <c r="E298" s="2">
        <v>0</v>
      </c>
      <c r="F298" s="1">
        <v>6</v>
      </c>
      <c r="G298" s="1" t="s">
        <v>64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3036726</v>
      </c>
      <c r="B299" s="1" t="s">
        <v>582</v>
      </c>
      <c r="C299" s="1" t="s">
        <v>22</v>
      </c>
      <c r="D299" s="1" t="s">
        <v>583</v>
      </c>
      <c r="E299" s="2">
        <v>0</v>
      </c>
      <c r="F299" s="1">
        <v>6</v>
      </c>
      <c r="G299" s="1" t="s">
        <v>64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3036727</v>
      </c>
      <c r="B300" s="1" t="s">
        <v>584</v>
      </c>
      <c r="C300" s="1" t="s">
        <v>22</v>
      </c>
      <c r="D300" s="1" t="s">
        <v>585</v>
      </c>
      <c r="E300" s="2">
        <v>0</v>
      </c>
      <c r="F300" s="1">
        <v>2</v>
      </c>
      <c r="G300" s="1" t="s">
        <v>64</v>
      </c>
      <c r="H300" s="1">
        <f t="shared" si="4"/>
        <v>0</v>
      </c>
      <c r="I300" s="1" t="s">
        <v>22</v>
      </c>
      <c r="J300" s="1" t="s">
        <v>0</v>
      </c>
    </row>
    <row r="301" spans="1:10" ht="60" x14ac:dyDescent="0.25">
      <c r="A301" s="1">
        <v>3036728</v>
      </c>
      <c r="B301" s="1" t="s">
        <v>586</v>
      </c>
      <c r="C301" s="1" t="s">
        <v>22</v>
      </c>
      <c r="D301" s="1" t="s">
        <v>587</v>
      </c>
      <c r="E301" s="2">
        <v>0</v>
      </c>
      <c r="F301" s="1">
        <v>1</v>
      </c>
      <c r="G301" s="1" t="s">
        <v>64</v>
      </c>
      <c r="H301" s="1">
        <f t="shared" si="4"/>
        <v>0</v>
      </c>
      <c r="I301" s="1" t="s">
        <v>22</v>
      </c>
      <c r="J301" s="1" t="s">
        <v>0</v>
      </c>
    </row>
    <row r="302" spans="1:10" ht="75" x14ac:dyDescent="0.25">
      <c r="A302" s="1">
        <v>3036729</v>
      </c>
      <c r="B302" s="1" t="s">
        <v>588</v>
      </c>
      <c r="C302" s="1" t="s">
        <v>22</v>
      </c>
      <c r="D302" s="1" t="s">
        <v>589</v>
      </c>
      <c r="E302" s="2">
        <v>0</v>
      </c>
      <c r="F302" s="1">
        <v>1</v>
      </c>
      <c r="G302" s="1" t="s">
        <v>64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3036730</v>
      </c>
      <c r="B303" s="1" t="s">
        <v>590</v>
      </c>
      <c r="C303" s="1" t="s">
        <v>22</v>
      </c>
      <c r="D303" s="1" t="s">
        <v>592</v>
      </c>
      <c r="E303" s="2">
        <v>0</v>
      </c>
      <c r="F303" s="1">
        <v>98</v>
      </c>
      <c r="G303" s="1" t="s">
        <v>591</v>
      </c>
      <c r="H303" s="1">
        <f t="shared" si="4"/>
        <v>0</v>
      </c>
      <c r="I303" s="1" t="s">
        <v>22</v>
      </c>
      <c r="J303" s="1" t="s">
        <v>0</v>
      </c>
    </row>
    <row r="304" spans="1:10" ht="45" x14ac:dyDescent="0.25">
      <c r="A304" s="1">
        <v>3036731</v>
      </c>
      <c r="B304" s="1" t="s">
        <v>593</v>
      </c>
      <c r="C304" s="1" t="s">
        <v>22</v>
      </c>
      <c r="D304" s="1" t="s">
        <v>594</v>
      </c>
      <c r="E304" s="2">
        <v>0</v>
      </c>
      <c r="F304" s="1">
        <v>98</v>
      </c>
      <c r="G304" s="1" t="s">
        <v>64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3036732</v>
      </c>
      <c r="B305" s="1" t="s">
        <v>595</v>
      </c>
      <c r="C305" s="1" t="s">
        <v>22</v>
      </c>
      <c r="D305" s="1" t="s">
        <v>596</v>
      </c>
      <c r="E305" s="2">
        <v>0</v>
      </c>
      <c r="F305" s="1">
        <v>98</v>
      </c>
      <c r="G305" s="1" t="s">
        <v>64</v>
      </c>
      <c r="H305" s="1">
        <f t="shared" si="4"/>
        <v>0</v>
      </c>
      <c r="I305" s="1" t="s">
        <v>22</v>
      </c>
      <c r="J305" s="1" t="s">
        <v>0</v>
      </c>
    </row>
    <row r="306" spans="1:10" ht="45" x14ac:dyDescent="0.25">
      <c r="A306" s="1">
        <v>3036733</v>
      </c>
      <c r="B306" s="1" t="s">
        <v>597</v>
      </c>
      <c r="C306" s="1" t="s">
        <v>22</v>
      </c>
      <c r="D306" s="1" t="s">
        <v>598</v>
      </c>
      <c r="E306" s="2">
        <v>0</v>
      </c>
      <c r="F306" s="1">
        <v>98</v>
      </c>
      <c r="G306" s="1" t="s">
        <v>64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3036734</v>
      </c>
      <c r="B307" s="1" t="s">
        <v>599</v>
      </c>
      <c r="C307" s="1" t="s">
        <v>22</v>
      </c>
      <c r="D307" s="1" t="s">
        <v>600</v>
      </c>
      <c r="E307" s="2">
        <v>0</v>
      </c>
      <c r="F307" s="1">
        <v>4.3999999999999997E-2</v>
      </c>
      <c r="G307" s="1" t="s">
        <v>67</v>
      </c>
      <c r="H307" s="1">
        <f t="shared" si="4"/>
        <v>0</v>
      </c>
      <c r="I307" s="1" t="s">
        <v>22</v>
      </c>
      <c r="J307" s="1" t="s">
        <v>0</v>
      </c>
    </row>
    <row r="308" spans="1:10" ht="30" x14ac:dyDescent="0.25">
      <c r="A308" s="1">
        <v>3036735</v>
      </c>
      <c r="B308" s="1" t="s">
        <v>601</v>
      </c>
      <c r="C308" s="1" t="s">
        <v>22</v>
      </c>
      <c r="D308" s="1" t="s">
        <v>602</v>
      </c>
      <c r="E308" s="2">
        <v>0</v>
      </c>
      <c r="F308" s="1">
        <v>1</v>
      </c>
      <c r="G308" s="1" t="s">
        <v>163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3036736</v>
      </c>
      <c r="B309" s="1" t="s">
        <v>603</v>
      </c>
      <c r="C309" s="1">
        <v>735</v>
      </c>
      <c r="D309" s="1" t="s">
        <v>604</v>
      </c>
      <c r="E309" s="1">
        <f>ROUND(H310+H311+H312+H313+H314+H315+H316+H317+H318+H319+H320+H321+H322+H323+H324+H325+H326+H327+H328+H329+H330+H331+H332+H333+H334+H335+H336+H337+H338+H339+H340+H341+H342+H343+H344+H345,2)</f>
        <v>0</v>
      </c>
      <c r="F309" s="1">
        <v>1</v>
      </c>
      <c r="G309" s="1" t="s">
        <v>0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3036737</v>
      </c>
      <c r="B310" s="1" t="s">
        <v>605</v>
      </c>
      <c r="C310" s="1" t="s">
        <v>22</v>
      </c>
      <c r="D310" s="1" t="s">
        <v>606</v>
      </c>
      <c r="E310" s="2">
        <v>0</v>
      </c>
      <c r="F310" s="1">
        <v>60</v>
      </c>
      <c r="G310" s="1" t="s">
        <v>38</v>
      </c>
      <c r="H310" s="1">
        <f t="shared" si="4"/>
        <v>0</v>
      </c>
      <c r="I310" s="1" t="s">
        <v>22</v>
      </c>
      <c r="J310" s="1" t="s">
        <v>0</v>
      </c>
    </row>
    <row r="311" spans="1:10" ht="30" x14ac:dyDescent="0.25">
      <c r="A311" s="1">
        <v>3036738</v>
      </c>
      <c r="B311" s="1" t="s">
        <v>607</v>
      </c>
      <c r="C311" s="1" t="s">
        <v>22</v>
      </c>
      <c r="D311" s="1" t="s">
        <v>608</v>
      </c>
      <c r="E311" s="2">
        <v>0</v>
      </c>
      <c r="F311" s="1">
        <v>20</v>
      </c>
      <c r="G311" s="1" t="s">
        <v>64</v>
      </c>
      <c r="H311" s="1">
        <f t="shared" si="4"/>
        <v>0</v>
      </c>
      <c r="I311" s="1" t="s">
        <v>22</v>
      </c>
      <c r="J311" s="1" t="s">
        <v>0</v>
      </c>
    </row>
    <row r="312" spans="1:10" ht="45" x14ac:dyDescent="0.25">
      <c r="A312" s="1">
        <v>3036739</v>
      </c>
      <c r="B312" s="1" t="s">
        <v>609</v>
      </c>
      <c r="C312" s="1" t="s">
        <v>22</v>
      </c>
      <c r="D312" s="1" t="s">
        <v>610</v>
      </c>
      <c r="E312" s="2">
        <v>0</v>
      </c>
      <c r="F312" s="1">
        <v>30</v>
      </c>
      <c r="G312" s="1" t="s">
        <v>64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3036740</v>
      </c>
      <c r="B313" s="1" t="s">
        <v>611</v>
      </c>
      <c r="C313" s="1" t="s">
        <v>22</v>
      </c>
      <c r="D313" s="1" t="s">
        <v>612</v>
      </c>
      <c r="E313" s="2">
        <v>0</v>
      </c>
      <c r="F313" s="1">
        <v>15</v>
      </c>
      <c r="G313" s="1" t="s">
        <v>64</v>
      </c>
      <c r="H313" s="1">
        <f t="shared" si="4"/>
        <v>0</v>
      </c>
      <c r="I313" s="1" t="s">
        <v>22</v>
      </c>
      <c r="J313" s="1" t="s">
        <v>0</v>
      </c>
    </row>
    <row r="314" spans="1:10" ht="30" x14ac:dyDescent="0.25">
      <c r="A314" s="1">
        <v>3036741</v>
      </c>
      <c r="B314" s="1" t="s">
        <v>613</v>
      </c>
      <c r="C314" s="1" t="s">
        <v>22</v>
      </c>
      <c r="D314" s="1" t="s">
        <v>614</v>
      </c>
      <c r="E314" s="2">
        <v>0</v>
      </c>
      <c r="F314" s="1">
        <v>5</v>
      </c>
      <c r="G314" s="1" t="s">
        <v>64</v>
      </c>
      <c r="H314" s="1">
        <f t="shared" si="4"/>
        <v>0</v>
      </c>
      <c r="I314" s="1" t="s">
        <v>22</v>
      </c>
      <c r="J314" s="1" t="s">
        <v>0</v>
      </c>
    </row>
    <row r="315" spans="1:10" ht="30" x14ac:dyDescent="0.25">
      <c r="A315" s="1">
        <v>3036742</v>
      </c>
      <c r="B315" s="1" t="s">
        <v>615</v>
      </c>
      <c r="C315" s="1" t="s">
        <v>22</v>
      </c>
      <c r="D315" s="1" t="s">
        <v>616</v>
      </c>
      <c r="E315" s="2">
        <v>0</v>
      </c>
      <c r="F315" s="1">
        <v>10</v>
      </c>
      <c r="G315" s="1" t="s">
        <v>64</v>
      </c>
      <c r="H315" s="1">
        <f t="shared" si="4"/>
        <v>0</v>
      </c>
      <c r="I315" s="1" t="s">
        <v>22</v>
      </c>
      <c r="J315" s="1" t="s">
        <v>0</v>
      </c>
    </row>
    <row r="316" spans="1:10" ht="30" x14ac:dyDescent="0.25">
      <c r="A316" s="1">
        <v>3036743</v>
      </c>
      <c r="B316" s="1" t="s">
        <v>617</v>
      </c>
      <c r="C316" s="1" t="s">
        <v>22</v>
      </c>
      <c r="D316" s="1" t="s">
        <v>618</v>
      </c>
      <c r="E316" s="2">
        <v>0</v>
      </c>
      <c r="F316" s="1">
        <v>10</v>
      </c>
      <c r="G316" s="1" t="s">
        <v>64</v>
      </c>
      <c r="H316" s="1">
        <f t="shared" si="4"/>
        <v>0</v>
      </c>
      <c r="I316" s="1" t="s">
        <v>22</v>
      </c>
      <c r="J316" s="1" t="s">
        <v>0</v>
      </c>
    </row>
    <row r="317" spans="1:10" ht="30" x14ac:dyDescent="0.25">
      <c r="A317" s="1">
        <v>3036744</v>
      </c>
      <c r="B317" s="1" t="s">
        <v>619</v>
      </c>
      <c r="C317" s="1" t="s">
        <v>22</v>
      </c>
      <c r="D317" s="1" t="s">
        <v>620</v>
      </c>
      <c r="E317" s="2">
        <v>0</v>
      </c>
      <c r="F317" s="1">
        <v>4</v>
      </c>
      <c r="G317" s="1" t="s">
        <v>64</v>
      </c>
      <c r="H317" s="1">
        <f t="shared" si="4"/>
        <v>0</v>
      </c>
      <c r="I317" s="1" t="s">
        <v>22</v>
      </c>
      <c r="J317" s="1" t="s">
        <v>0</v>
      </c>
    </row>
    <row r="318" spans="1:10" ht="30" x14ac:dyDescent="0.25">
      <c r="A318" s="1">
        <v>3036745</v>
      </c>
      <c r="B318" s="1" t="s">
        <v>621</v>
      </c>
      <c r="C318" s="1" t="s">
        <v>22</v>
      </c>
      <c r="D318" s="1" t="s">
        <v>622</v>
      </c>
      <c r="E318" s="2">
        <v>0</v>
      </c>
      <c r="F318" s="1">
        <v>1</v>
      </c>
      <c r="G318" s="1" t="s">
        <v>64</v>
      </c>
      <c r="H318" s="1">
        <f t="shared" si="4"/>
        <v>0</v>
      </c>
      <c r="I318" s="1" t="s">
        <v>22</v>
      </c>
      <c r="J318" s="1" t="s">
        <v>0</v>
      </c>
    </row>
    <row r="319" spans="1:10" ht="30" x14ac:dyDescent="0.25">
      <c r="A319" s="1">
        <v>3036746</v>
      </c>
      <c r="B319" s="1" t="s">
        <v>623</v>
      </c>
      <c r="C319" s="1" t="s">
        <v>22</v>
      </c>
      <c r="D319" s="1" t="s">
        <v>624</v>
      </c>
      <c r="E319" s="2">
        <v>0</v>
      </c>
      <c r="F319" s="1">
        <v>5</v>
      </c>
      <c r="G319" s="1" t="s">
        <v>64</v>
      </c>
      <c r="H319" s="1">
        <f t="shared" si="4"/>
        <v>0</v>
      </c>
      <c r="I319" s="1" t="s">
        <v>22</v>
      </c>
      <c r="J319" s="1" t="s">
        <v>0</v>
      </c>
    </row>
    <row r="320" spans="1:10" ht="30" x14ac:dyDescent="0.25">
      <c r="A320" s="1">
        <v>3036747</v>
      </c>
      <c r="B320" s="1" t="s">
        <v>625</v>
      </c>
      <c r="C320" s="1" t="s">
        <v>22</v>
      </c>
      <c r="D320" s="1" t="s">
        <v>626</v>
      </c>
      <c r="E320" s="2">
        <v>0</v>
      </c>
      <c r="F320" s="1">
        <v>6</v>
      </c>
      <c r="G320" s="1" t="s">
        <v>64</v>
      </c>
      <c r="H320" s="1">
        <f t="shared" si="4"/>
        <v>0</v>
      </c>
      <c r="I320" s="1" t="s">
        <v>22</v>
      </c>
      <c r="J320" s="1" t="s">
        <v>0</v>
      </c>
    </row>
    <row r="321" spans="1:10" ht="30" x14ac:dyDescent="0.25">
      <c r="A321" s="1">
        <v>3036748</v>
      </c>
      <c r="B321" s="1" t="s">
        <v>627</v>
      </c>
      <c r="C321" s="1" t="s">
        <v>22</v>
      </c>
      <c r="D321" s="1" t="s">
        <v>628</v>
      </c>
      <c r="E321" s="2">
        <v>0</v>
      </c>
      <c r="F321" s="1">
        <v>6</v>
      </c>
      <c r="G321" s="1" t="s">
        <v>64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3036749</v>
      </c>
      <c r="B322" s="1" t="s">
        <v>629</v>
      </c>
      <c r="C322" s="1" t="s">
        <v>22</v>
      </c>
      <c r="D322" s="1" t="s">
        <v>630</v>
      </c>
      <c r="E322" s="2">
        <v>0</v>
      </c>
      <c r="F322" s="1">
        <v>4</v>
      </c>
      <c r="G322" s="1" t="s">
        <v>64</v>
      </c>
      <c r="H322" s="1">
        <f t="shared" si="4"/>
        <v>0</v>
      </c>
      <c r="I322" s="1" t="s">
        <v>22</v>
      </c>
      <c r="J322" s="1" t="s">
        <v>0</v>
      </c>
    </row>
    <row r="323" spans="1:10" ht="45" x14ac:dyDescent="0.25">
      <c r="A323" s="1">
        <v>3036750</v>
      </c>
      <c r="B323" s="1" t="s">
        <v>631</v>
      </c>
      <c r="C323" s="1" t="s">
        <v>22</v>
      </c>
      <c r="D323" s="1" t="s">
        <v>632</v>
      </c>
      <c r="E323" s="2">
        <v>0</v>
      </c>
      <c r="F323" s="1">
        <v>1</v>
      </c>
      <c r="G323" s="1" t="s">
        <v>64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45" x14ac:dyDescent="0.25">
      <c r="A324" s="1">
        <v>3036751</v>
      </c>
      <c r="B324" s="1" t="s">
        <v>633</v>
      </c>
      <c r="C324" s="1" t="s">
        <v>22</v>
      </c>
      <c r="D324" s="1" t="s">
        <v>634</v>
      </c>
      <c r="E324" s="2">
        <v>0</v>
      </c>
      <c r="F324" s="1">
        <v>1</v>
      </c>
      <c r="G324" s="1" t="s">
        <v>64</v>
      </c>
      <c r="H324" s="1">
        <f t="shared" si="5"/>
        <v>0</v>
      </c>
      <c r="I324" s="1" t="s">
        <v>22</v>
      </c>
      <c r="J324" s="1" t="s">
        <v>0</v>
      </c>
    </row>
    <row r="325" spans="1:10" ht="45" x14ac:dyDescent="0.25">
      <c r="A325" s="1">
        <v>3036752</v>
      </c>
      <c r="B325" s="1" t="s">
        <v>635</v>
      </c>
      <c r="C325" s="1" t="s">
        <v>22</v>
      </c>
      <c r="D325" s="1" t="s">
        <v>636</v>
      </c>
      <c r="E325" s="2">
        <v>0</v>
      </c>
      <c r="F325" s="1">
        <v>2</v>
      </c>
      <c r="G325" s="1" t="s">
        <v>64</v>
      </c>
      <c r="H325" s="1">
        <f t="shared" si="5"/>
        <v>0</v>
      </c>
      <c r="I325" s="1" t="s">
        <v>22</v>
      </c>
      <c r="J325" s="1" t="s">
        <v>0</v>
      </c>
    </row>
    <row r="326" spans="1:10" ht="30" x14ac:dyDescent="0.25">
      <c r="A326" s="1">
        <v>3036753</v>
      </c>
      <c r="B326" s="1" t="s">
        <v>637</v>
      </c>
      <c r="C326" s="1" t="s">
        <v>22</v>
      </c>
      <c r="D326" s="1" t="s">
        <v>638</v>
      </c>
      <c r="E326" s="2">
        <v>0</v>
      </c>
      <c r="F326" s="1">
        <v>15</v>
      </c>
      <c r="G326" s="1" t="s">
        <v>64</v>
      </c>
      <c r="H326" s="1">
        <f t="shared" si="5"/>
        <v>0</v>
      </c>
      <c r="I326" s="1" t="s">
        <v>22</v>
      </c>
      <c r="J326" s="1" t="s">
        <v>0</v>
      </c>
    </row>
    <row r="327" spans="1:10" ht="45" x14ac:dyDescent="0.25">
      <c r="A327" s="1">
        <v>3036754</v>
      </c>
      <c r="B327" s="1" t="s">
        <v>639</v>
      </c>
      <c r="C327" s="1" t="s">
        <v>22</v>
      </c>
      <c r="D327" s="1" t="s">
        <v>640</v>
      </c>
      <c r="E327" s="2">
        <v>0</v>
      </c>
      <c r="F327" s="1">
        <v>2</v>
      </c>
      <c r="G327" s="1" t="s">
        <v>64</v>
      </c>
      <c r="H327" s="1">
        <f t="shared" si="5"/>
        <v>0</v>
      </c>
      <c r="I327" s="1" t="s">
        <v>22</v>
      </c>
      <c r="J327" s="1" t="s">
        <v>0</v>
      </c>
    </row>
    <row r="328" spans="1:10" ht="45" x14ac:dyDescent="0.25">
      <c r="A328" s="1">
        <v>3036755</v>
      </c>
      <c r="B328" s="1" t="s">
        <v>641</v>
      </c>
      <c r="C328" s="1" t="s">
        <v>22</v>
      </c>
      <c r="D328" s="1" t="s">
        <v>642</v>
      </c>
      <c r="E328" s="2">
        <v>0</v>
      </c>
      <c r="F328" s="1">
        <v>9</v>
      </c>
      <c r="G328" s="1" t="s">
        <v>64</v>
      </c>
      <c r="H328" s="1">
        <f t="shared" si="5"/>
        <v>0</v>
      </c>
      <c r="I328" s="1" t="s">
        <v>22</v>
      </c>
      <c r="J328" s="1" t="s">
        <v>0</v>
      </c>
    </row>
    <row r="329" spans="1:10" ht="45" x14ac:dyDescent="0.25">
      <c r="A329" s="1">
        <v>3036756</v>
      </c>
      <c r="B329" s="1" t="s">
        <v>643</v>
      </c>
      <c r="C329" s="1" t="s">
        <v>22</v>
      </c>
      <c r="D329" s="1" t="s">
        <v>644</v>
      </c>
      <c r="E329" s="2">
        <v>0</v>
      </c>
      <c r="F329" s="1">
        <v>4</v>
      </c>
      <c r="G329" s="1" t="s">
        <v>64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3036757</v>
      </c>
      <c r="B330" s="1" t="s">
        <v>645</v>
      </c>
      <c r="C330" s="1" t="s">
        <v>22</v>
      </c>
      <c r="D330" s="1" t="s">
        <v>646</v>
      </c>
      <c r="E330" s="2">
        <v>0</v>
      </c>
      <c r="F330" s="1">
        <v>37</v>
      </c>
      <c r="G330" s="1" t="s">
        <v>64</v>
      </c>
      <c r="H330" s="1">
        <f t="shared" si="5"/>
        <v>0</v>
      </c>
      <c r="I330" s="1" t="s">
        <v>22</v>
      </c>
      <c r="J330" s="1" t="s">
        <v>0</v>
      </c>
    </row>
    <row r="331" spans="1:10" ht="45" x14ac:dyDescent="0.25">
      <c r="A331" s="1">
        <v>3036758</v>
      </c>
      <c r="B331" s="1" t="s">
        <v>647</v>
      </c>
      <c r="C331" s="1" t="s">
        <v>22</v>
      </c>
      <c r="D331" s="1" t="s">
        <v>648</v>
      </c>
      <c r="E331" s="2">
        <v>0</v>
      </c>
      <c r="F331" s="1">
        <v>3</v>
      </c>
      <c r="G331" s="1" t="s">
        <v>64</v>
      </c>
      <c r="H331" s="1">
        <f t="shared" si="5"/>
        <v>0</v>
      </c>
      <c r="I331" s="1" t="s">
        <v>22</v>
      </c>
      <c r="J331" s="1" t="s">
        <v>0</v>
      </c>
    </row>
    <row r="332" spans="1:10" ht="45" x14ac:dyDescent="0.25">
      <c r="A332" s="1">
        <v>3036759</v>
      </c>
      <c r="B332" s="1" t="s">
        <v>649</v>
      </c>
      <c r="C332" s="1" t="s">
        <v>22</v>
      </c>
      <c r="D332" s="1" t="s">
        <v>650</v>
      </c>
      <c r="E332" s="2">
        <v>0</v>
      </c>
      <c r="F332" s="1">
        <v>8</v>
      </c>
      <c r="G332" s="1" t="s">
        <v>64</v>
      </c>
      <c r="H332" s="1">
        <f t="shared" si="5"/>
        <v>0</v>
      </c>
      <c r="I332" s="1" t="s">
        <v>22</v>
      </c>
      <c r="J332" s="1" t="s">
        <v>0</v>
      </c>
    </row>
    <row r="333" spans="1:10" ht="45" x14ac:dyDescent="0.25">
      <c r="A333" s="1">
        <v>3036760</v>
      </c>
      <c r="B333" s="1" t="s">
        <v>651</v>
      </c>
      <c r="C333" s="1" t="s">
        <v>22</v>
      </c>
      <c r="D333" s="1" t="s">
        <v>652</v>
      </c>
      <c r="E333" s="2">
        <v>0</v>
      </c>
      <c r="F333" s="1">
        <v>23</v>
      </c>
      <c r="G333" s="1" t="s">
        <v>64</v>
      </c>
      <c r="H333" s="1">
        <f t="shared" si="5"/>
        <v>0</v>
      </c>
      <c r="I333" s="1" t="s">
        <v>22</v>
      </c>
      <c r="J333" s="1" t="s">
        <v>0</v>
      </c>
    </row>
    <row r="334" spans="1:10" ht="45" x14ac:dyDescent="0.25">
      <c r="A334" s="1">
        <v>3036761</v>
      </c>
      <c r="B334" s="1" t="s">
        <v>653</v>
      </c>
      <c r="C334" s="1" t="s">
        <v>22</v>
      </c>
      <c r="D334" s="1" t="s">
        <v>654</v>
      </c>
      <c r="E334" s="2">
        <v>0</v>
      </c>
      <c r="F334" s="1">
        <v>3</v>
      </c>
      <c r="G334" s="1" t="s">
        <v>64</v>
      </c>
      <c r="H334" s="1">
        <f t="shared" si="5"/>
        <v>0</v>
      </c>
      <c r="I334" s="1" t="s">
        <v>22</v>
      </c>
      <c r="J334" s="1" t="s">
        <v>0</v>
      </c>
    </row>
    <row r="335" spans="1:10" ht="30" x14ac:dyDescent="0.25">
      <c r="A335" s="1">
        <v>3036762</v>
      </c>
      <c r="B335" s="1" t="s">
        <v>655</v>
      </c>
      <c r="C335" s="1" t="s">
        <v>22</v>
      </c>
      <c r="D335" s="1" t="s">
        <v>656</v>
      </c>
      <c r="E335" s="2">
        <v>0</v>
      </c>
      <c r="F335" s="1">
        <v>3</v>
      </c>
      <c r="G335" s="1" t="s">
        <v>64</v>
      </c>
      <c r="H335" s="1">
        <f t="shared" si="5"/>
        <v>0</v>
      </c>
      <c r="I335" s="1" t="s">
        <v>22</v>
      </c>
      <c r="J335" s="1" t="s">
        <v>0</v>
      </c>
    </row>
    <row r="336" spans="1:10" ht="45" x14ac:dyDescent="0.25">
      <c r="A336" s="1">
        <v>3036763</v>
      </c>
      <c r="B336" s="1" t="s">
        <v>657</v>
      </c>
      <c r="C336" s="1" t="s">
        <v>22</v>
      </c>
      <c r="D336" s="1" t="s">
        <v>658</v>
      </c>
      <c r="E336" s="2">
        <v>0</v>
      </c>
      <c r="F336" s="1">
        <v>2</v>
      </c>
      <c r="G336" s="1" t="s">
        <v>64</v>
      </c>
      <c r="H336" s="1">
        <f t="shared" si="5"/>
        <v>0</v>
      </c>
      <c r="I336" s="1" t="s">
        <v>22</v>
      </c>
      <c r="J336" s="1" t="s">
        <v>0</v>
      </c>
    </row>
    <row r="337" spans="1:10" ht="45" x14ac:dyDescent="0.25">
      <c r="A337" s="1">
        <v>3036764</v>
      </c>
      <c r="B337" s="1" t="s">
        <v>659</v>
      </c>
      <c r="C337" s="1" t="s">
        <v>22</v>
      </c>
      <c r="D337" s="1" t="s">
        <v>660</v>
      </c>
      <c r="E337" s="2">
        <v>0</v>
      </c>
      <c r="F337" s="1">
        <v>1</v>
      </c>
      <c r="G337" s="1" t="s">
        <v>64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3036765</v>
      </c>
      <c r="B338" s="1" t="s">
        <v>661</v>
      </c>
      <c r="C338" s="1" t="s">
        <v>22</v>
      </c>
      <c r="D338" s="1" t="s">
        <v>662</v>
      </c>
      <c r="E338" s="2">
        <v>0</v>
      </c>
      <c r="F338" s="1">
        <v>2</v>
      </c>
      <c r="G338" s="1" t="s">
        <v>64</v>
      </c>
      <c r="H338" s="1">
        <f t="shared" si="5"/>
        <v>0</v>
      </c>
      <c r="I338" s="1" t="s">
        <v>22</v>
      </c>
      <c r="J338" s="1" t="s">
        <v>0</v>
      </c>
    </row>
    <row r="339" spans="1:10" ht="45" x14ac:dyDescent="0.25">
      <c r="A339" s="1">
        <v>3036766</v>
      </c>
      <c r="B339" s="1" t="s">
        <v>663</v>
      </c>
      <c r="C339" s="1" t="s">
        <v>22</v>
      </c>
      <c r="D339" s="1" t="s">
        <v>664</v>
      </c>
      <c r="E339" s="2">
        <v>0</v>
      </c>
      <c r="F339" s="1">
        <v>2</v>
      </c>
      <c r="G339" s="1" t="s">
        <v>64</v>
      </c>
      <c r="H339" s="1">
        <f t="shared" si="5"/>
        <v>0</v>
      </c>
      <c r="I339" s="1" t="s">
        <v>22</v>
      </c>
      <c r="J339" s="1" t="s">
        <v>0</v>
      </c>
    </row>
    <row r="340" spans="1:10" ht="30" x14ac:dyDescent="0.25">
      <c r="A340" s="1">
        <v>3036767</v>
      </c>
      <c r="B340" s="1" t="s">
        <v>665</v>
      </c>
      <c r="C340" s="1" t="s">
        <v>22</v>
      </c>
      <c r="D340" s="1" t="s">
        <v>666</v>
      </c>
      <c r="E340" s="2">
        <v>0</v>
      </c>
      <c r="F340" s="1">
        <v>6</v>
      </c>
      <c r="G340" s="1" t="s">
        <v>64</v>
      </c>
      <c r="H340" s="1">
        <f t="shared" si="5"/>
        <v>0</v>
      </c>
      <c r="I340" s="1" t="s">
        <v>22</v>
      </c>
      <c r="J340" s="1" t="s">
        <v>0</v>
      </c>
    </row>
    <row r="341" spans="1:10" ht="30" x14ac:dyDescent="0.25">
      <c r="A341" s="1">
        <v>3036768</v>
      </c>
      <c r="B341" s="1" t="s">
        <v>667</v>
      </c>
      <c r="C341" s="1" t="s">
        <v>22</v>
      </c>
      <c r="D341" s="1" t="s">
        <v>668</v>
      </c>
      <c r="E341" s="2">
        <v>0</v>
      </c>
      <c r="F341" s="1">
        <v>6</v>
      </c>
      <c r="G341" s="1" t="s">
        <v>64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3036769</v>
      </c>
      <c r="B342" s="1" t="s">
        <v>669</v>
      </c>
      <c r="C342" s="1" t="s">
        <v>22</v>
      </c>
      <c r="D342" s="1" t="s">
        <v>670</v>
      </c>
      <c r="E342" s="2">
        <v>0</v>
      </c>
      <c r="F342" s="1">
        <v>8</v>
      </c>
      <c r="G342" s="1" t="s">
        <v>64</v>
      </c>
      <c r="H342" s="1">
        <f t="shared" si="5"/>
        <v>0</v>
      </c>
      <c r="I342" s="1" t="s">
        <v>22</v>
      </c>
      <c r="J342" s="1" t="s">
        <v>0</v>
      </c>
    </row>
    <row r="343" spans="1:10" ht="30" x14ac:dyDescent="0.25">
      <c r="A343" s="1">
        <v>3036770</v>
      </c>
      <c r="B343" s="1" t="s">
        <v>671</v>
      </c>
      <c r="C343" s="1" t="s">
        <v>22</v>
      </c>
      <c r="D343" s="1" t="s">
        <v>672</v>
      </c>
      <c r="E343" s="2">
        <v>0</v>
      </c>
      <c r="F343" s="1">
        <v>105</v>
      </c>
      <c r="G343" s="1" t="s">
        <v>38</v>
      </c>
      <c r="H343" s="1">
        <f t="shared" si="5"/>
        <v>0</v>
      </c>
      <c r="I343" s="1" t="s">
        <v>22</v>
      </c>
      <c r="J343" s="1" t="s">
        <v>0</v>
      </c>
    </row>
    <row r="344" spans="1:10" ht="30" x14ac:dyDescent="0.25">
      <c r="A344" s="1">
        <v>3036771</v>
      </c>
      <c r="B344" s="1" t="s">
        <v>673</v>
      </c>
      <c r="C344" s="1" t="s">
        <v>22</v>
      </c>
      <c r="D344" s="1" t="s">
        <v>674</v>
      </c>
      <c r="E344" s="2">
        <v>0</v>
      </c>
      <c r="F344" s="1">
        <v>2.5990000000000002</v>
      </c>
      <c r="G344" s="1" t="s">
        <v>67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3036772</v>
      </c>
      <c r="B345" s="1" t="s">
        <v>675</v>
      </c>
      <c r="C345" s="1" t="s">
        <v>22</v>
      </c>
      <c r="D345" s="1" t="s">
        <v>676</v>
      </c>
      <c r="E345" s="2">
        <v>0</v>
      </c>
      <c r="F345" s="1">
        <v>1</v>
      </c>
      <c r="G345" s="1" t="s">
        <v>163</v>
      </c>
      <c r="H345" s="1">
        <f t="shared" si="5"/>
        <v>0</v>
      </c>
      <c r="I345" s="1" t="s">
        <v>22</v>
      </c>
      <c r="J345" s="1" t="s">
        <v>0</v>
      </c>
    </row>
    <row r="346" spans="1:10" x14ac:dyDescent="0.25">
      <c r="A346" s="1">
        <v>3036773</v>
      </c>
      <c r="B346" s="1" t="s">
        <v>677</v>
      </c>
      <c r="C346" s="1" t="s">
        <v>182</v>
      </c>
      <c r="D346" s="1" t="s">
        <v>183</v>
      </c>
      <c r="E346" s="1">
        <f>ROUND(H347,2)</f>
        <v>0</v>
      </c>
      <c r="F346" s="1">
        <v>1</v>
      </c>
      <c r="G346" s="1" t="s">
        <v>0</v>
      </c>
      <c r="H346" s="1">
        <f t="shared" si="5"/>
        <v>0</v>
      </c>
      <c r="I346" s="1" t="s">
        <v>22</v>
      </c>
      <c r="J346" s="1" t="s">
        <v>0</v>
      </c>
    </row>
    <row r="347" spans="1:10" ht="45" x14ac:dyDescent="0.25">
      <c r="A347" s="1">
        <v>3036774</v>
      </c>
      <c r="B347" s="1" t="s">
        <v>678</v>
      </c>
      <c r="C347" s="1" t="s">
        <v>22</v>
      </c>
      <c r="D347" s="1" t="s">
        <v>679</v>
      </c>
      <c r="E347" s="2">
        <v>0</v>
      </c>
      <c r="F347" s="1">
        <v>36</v>
      </c>
      <c r="G347" s="1" t="s">
        <v>185</v>
      </c>
      <c r="H347" s="1">
        <f t="shared" si="5"/>
        <v>0</v>
      </c>
      <c r="I347" s="1" t="s">
        <v>22</v>
      </c>
      <c r="J347" s="1" t="s">
        <v>0</v>
      </c>
    </row>
    <row r="348" spans="1:10" x14ac:dyDescent="0.25">
      <c r="A348" s="1">
        <v>3036775</v>
      </c>
      <c r="B348" s="1" t="s">
        <v>680</v>
      </c>
      <c r="C348" s="1" t="s">
        <v>681</v>
      </c>
      <c r="D348" s="1" t="s">
        <v>682</v>
      </c>
      <c r="E348" s="1">
        <f>ROUND(H349+H350+H351+H352,2)</f>
        <v>0</v>
      </c>
      <c r="F348" s="1">
        <v>1</v>
      </c>
      <c r="G348" s="1" t="s">
        <v>0</v>
      </c>
      <c r="H348" s="1">
        <f t="shared" si="5"/>
        <v>0</v>
      </c>
      <c r="I348" s="1" t="s">
        <v>22</v>
      </c>
      <c r="J348" s="1" t="s">
        <v>0</v>
      </c>
    </row>
    <row r="349" spans="1:10" ht="30" x14ac:dyDescent="0.25">
      <c r="A349" s="1">
        <v>3036776</v>
      </c>
      <c r="B349" s="1" t="s">
        <v>683</v>
      </c>
      <c r="C349" s="1" t="s">
        <v>22</v>
      </c>
      <c r="D349" s="1" t="s">
        <v>684</v>
      </c>
      <c r="E349" s="2">
        <v>0</v>
      </c>
      <c r="F349" s="1">
        <v>24</v>
      </c>
      <c r="G349" s="1" t="s">
        <v>185</v>
      </c>
      <c r="H349" s="1">
        <f t="shared" si="5"/>
        <v>0</v>
      </c>
      <c r="I349" s="1" t="s">
        <v>22</v>
      </c>
      <c r="J349" s="1" t="s">
        <v>0</v>
      </c>
    </row>
    <row r="350" spans="1:10" x14ac:dyDescent="0.25">
      <c r="A350" s="1">
        <v>3036777</v>
      </c>
      <c r="B350" s="1" t="s">
        <v>685</v>
      </c>
      <c r="C350" s="1" t="s">
        <v>22</v>
      </c>
      <c r="D350" s="1" t="s">
        <v>686</v>
      </c>
      <c r="E350" s="2">
        <v>0</v>
      </c>
      <c r="F350" s="1">
        <v>1</v>
      </c>
      <c r="G350" s="1" t="s">
        <v>64</v>
      </c>
      <c r="H350" s="1">
        <f t="shared" si="5"/>
        <v>0</v>
      </c>
      <c r="I350" s="1" t="s">
        <v>22</v>
      </c>
      <c r="J350" s="1" t="s">
        <v>0</v>
      </c>
    </row>
    <row r="351" spans="1:10" x14ac:dyDescent="0.25">
      <c r="A351" s="1">
        <v>3036778</v>
      </c>
      <c r="B351" s="1" t="s">
        <v>687</v>
      </c>
      <c r="C351" s="1" t="s">
        <v>22</v>
      </c>
      <c r="D351" s="1" t="s">
        <v>688</v>
      </c>
      <c r="E351" s="2">
        <v>0</v>
      </c>
      <c r="F351" s="1">
        <v>72</v>
      </c>
      <c r="G351" s="1" t="s">
        <v>185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3036779</v>
      </c>
      <c r="B352" s="1" t="s">
        <v>689</v>
      </c>
      <c r="C352" s="1" t="s">
        <v>22</v>
      </c>
      <c r="D352" s="1" t="s">
        <v>690</v>
      </c>
      <c r="E352" s="2">
        <v>0</v>
      </c>
      <c r="F352" s="1">
        <v>16</v>
      </c>
      <c r="G352" s="1" t="s">
        <v>185</v>
      </c>
      <c r="H352" s="1">
        <f t="shared" si="5"/>
        <v>0</v>
      </c>
      <c r="I352" s="1" t="s">
        <v>22</v>
      </c>
      <c r="J352" s="1" t="s">
        <v>0</v>
      </c>
    </row>
    <row r="353" spans="1:10" x14ac:dyDescent="0.25">
      <c r="A353" s="1">
        <v>3036780</v>
      </c>
      <c r="B353" s="1" t="s">
        <v>691</v>
      </c>
      <c r="C353" s="1" t="s">
        <v>22</v>
      </c>
      <c r="D353" s="1" t="s">
        <v>692</v>
      </c>
      <c r="E353" s="1">
        <f>ROUND(H354+H596,2)</f>
        <v>0</v>
      </c>
      <c r="F353" s="1">
        <v>1</v>
      </c>
      <c r="G353" s="1" t="s">
        <v>0</v>
      </c>
      <c r="H353" s="1">
        <f t="shared" si="5"/>
        <v>0</v>
      </c>
      <c r="I353" s="1" t="s">
        <v>22</v>
      </c>
      <c r="J353" s="1" t="s">
        <v>0</v>
      </c>
    </row>
    <row r="354" spans="1:10" x14ac:dyDescent="0.25">
      <c r="A354" s="1">
        <v>3036781</v>
      </c>
      <c r="B354" s="1" t="s">
        <v>693</v>
      </c>
      <c r="C354" s="1" t="s">
        <v>22</v>
      </c>
      <c r="D354" s="1" t="s">
        <v>694</v>
      </c>
      <c r="E354" s="1">
        <f>ROUND(H355+H375,2)</f>
        <v>0</v>
      </c>
      <c r="F354" s="1">
        <v>1</v>
      </c>
      <c r="G354" s="1" t="s">
        <v>0</v>
      </c>
      <c r="H354" s="1">
        <f t="shared" si="5"/>
        <v>0</v>
      </c>
      <c r="I354" s="1" t="s">
        <v>22</v>
      </c>
      <c r="J354" s="1" t="s">
        <v>0</v>
      </c>
    </row>
    <row r="355" spans="1:10" x14ac:dyDescent="0.25">
      <c r="A355" s="1">
        <v>3036782</v>
      </c>
      <c r="B355" s="1" t="s">
        <v>695</v>
      </c>
      <c r="C355" s="1" t="s">
        <v>33</v>
      </c>
      <c r="D355" s="1" t="s">
        <v>34</v>
      </c>
      <c r="E355" s="1">
        <f>ROUND(H356+H361+H373,2)</f>
        <v>0</v>
      </c>
      <c r="F355" s="1">
        <v>1</v>
      </c>
      <c r="G355" s="1" t="s">
        <v>0</v>
      </c>
      <c r="H355" s="1">
        <f t="shared" si="5"/>
        <v>0</v>
      </c>
      <c r="I355" s="1" t="s">
        <v>22</v>
      </c>
      <c r="J355" s="1" t="s">
        <v>0</v>
      </c>
    </row>
    <row r="356" spans="1:10" x14ac:dyDescent="0.25">
      <c r="A356" s="1">
        <v>3036783</v>
      </c>
      <c r="B356" s="1" t="s">
        <v>696</v>
      </c>
      <c r="C356" s="1">
        <v>3</v>
      </c>
      <c r="D356" s="1" t="s">
        <v>60</v>
      </c>
      <c r="E356" s="1">
        <f>ROUND(H357+H358+H359+H360,2)</f>
        <v>0</v>
      </c>
      <c r="F356" s="1">
        <v>1</v>
      </c>
      <c r="G356" s="1" t="s">
        <v>0</v>
      </c>
      <c r="H356" s="1">
        <f t="shared" si="5"/>
        <v>0</v>
      </c>
      <c r="I356" s="1" t="s">
        <v>22</v>
      </c>
      <c r="J356" s="1" t="s">
        <v>0</v>
      </c>
    </row>
    <row r="357" spans="1:10" ht="30" x14ac:dyDescent="0.25">
      <c r="A357" s="1">
        <v>3036784</v>
      </c>
      <c r="B357" s="1" t="s">
        <v>697</v>
      </c>
      <c r="C357" s="1" t="s">
        <v>22</v>
      </c>
      <c r="D357" s="1" t="s">
        <v>62</v>
      </c>
      <c r="E357" s="2">
        <v>0</v>
      </c>
      <c r="F357" s="1">
        <v>0.107</v>
      </c>
      <c r="G357" s="1" t="s">
        <v>43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3036785</v>
      </c>
      <c r="B358" s="1" t="s">
        <v>698</v>
      </c>
      <c r="C358" s="1" t="s">
        <v>22</v>
      </c>
      <c r="D358" s="1" t="s">
        <v>699</v>
      </c>
      <c r="E358" s="2">
        <v>0</v>
      </c>
      <c r="F358" s="1">
        <v>4</v>
      </c>
      <c r="G358" s="1" t="s">
        <v>64</v>
      </c>
      <c r="H358" s="1">
        <f t="shared" si="5"/>
        <v>0</v>
      </c>
      <c r="I358" s="1" t="s">
        <v>22</v>
      </c>
      <c r="J358" s="1" t="s">
        <v>0</v>
      </c>
    </row>
    <row r="359" spans="1:10" ht="30" x14ac:dyDescent="0.25">
      <c r="A359" s="1">
        <v>3036786</v>
      </c>
      <c r="B359" s="1" t="s">
        <v>700</v>
      </c>
      <c r="C359" s="1" t="s">
        <v>22</v>
      </c>
      <c r="D359" s="1" t="s">
        <v>65</v>
      </c>
      <c r="E359" s="2">
        <v>0</v>
      </c>
      <c r="F359" s="1">
        <v>7</v>
      </c>
      <c r="G359" s="1" t="s">
        <v>64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3036787</v>
      </c>
      <c r="B360" s="1" t="s">
        <v>701</v>
      </c>
      <c r="C360" s="1" t="s">
        <v>22</v>
      </c>
      <c r="D360" s="1" t="s">
        <v>702</v>
      </c>
      <c r="E360" s="2">
        <v>0</v>
      </c>
      <c r="F360" s="1">
        <v>1</v>
      </c>
      <c r="G360" s="1" t="s">
        <v>64</v>
      </c>
      <c r="H360" s="1">
        <f t="shared" si="5"/>
        <v>0</v>
      </c>
      <c r="I360" s="1" t="s">
        <v>22</v>
      </c>
      <c r="J360" s="1" t="s">
        <v>0</v>
      </c>
    </row>
    <row r="361" spans="1:10" x14ac:dyDescent="0.25">
      <c r="A361" s="1">
        <v>3036788</v>
      </c>
      <c r="B361" s="1" t="s">
        <v>703</v>
      </c>
      <c r="C361" s="1">
        <v>9</v>
      </c>
      <c r="D361" s="1" t="s">
        <v>109</v>
      </c>
      <c r="E361" s="1">
        <f>ROUND(H362+H363+H364+H365+H366+H367+H368+H369+H370+H371+H372,2)</f>
        <v>0</v>
      </c>
      <c r="F361" s="1">
        <v>1</v>
      </c>
      <c r="G361" s="1" t="s">
        <v>0</v>
      </c>
      <c r="H361" s="1">
        <f t="shared" si="5"/>
        <v>0</v>
      </c>
      <c r="I361" s="1" t="s">
        <v>22</v>
      </c>
      <c r="J361" s="1" t="s">
        <v>0</v>
      </c>
    </row>
    <row r="362" spans="1:10" ht="30" x14ac:dyDescent="0.25">
      <c r="A362" s="1">
        <v>3036789</v>
      </c>
      <c r="B362" s="1" t="s">
        <v>704</v>
      </c>
      <c r="C362" s="1" t="s">
        <v>22</v>
      </c>
      <c r="D362" s="1" t="s">
        <v>705</v>
      </c>
      <c r="E362" s="2">
        <v>0</v>
      </c>
      <c r="F362" s="1">
        <v>250</v>
      </c>
      <c r="G362" s="1" t="s">
        <v>38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3036790</v>
      </c>
      <c r="B363" s="1" t="s">
        <v>706</v>
      </c>
      <c r="C363" s="1" t="s">
        <v>22</v>
      </c>
      <c r="D363" s="1" t="s">
        <v>707</v>
      </c>
      <c r="E363" s="2">
        <v>0</v>
      </c>
      <c r="F363" s="1">
        <v>163</v>
      </c>
      <c r="G363" s="1" t="s">
        <v>64</v>
      </c>
      <c r="H363" s="1">
        <f t="shared" si="5"/>
        <v>0</v>
      </c>
      <c r="I363" s="1" t="s">
        <v>22</v>
      </c>
      <c r="J363" s="1" t="s">
        <v>0</v>
      </c>
    </row>
    <row r="364" spans="1:10" ht="30" x14ac:dyDescent="0.25">
      <c r="A364" s="1">
        <v>3036791</v>
      </c>
      <c r="B364" s="1" t="s">
        <v>708</v>
      </c>
      <c r="C364" s="1" t="s">
        <v>22</v>
      </c>
      <c r="D364" s="1" t="s">
        <v>709</v>
      </c>
      <c r="E364" s="2">
        <v>0</v>
      </c>
      <c r="F364" s="1">
        <v>6.617</v>
      </c>
      <c r="G364" s="1" t="s">
        <v>38</v>
      </c>
      <c r="H364" s="1">
        <f t="shared" si="5"/>
        <v>0</v>
      </c>
      <c r="I364" s="1" t="s">
        <v>22</v>
      </c>
      <c r="J364" s="1" t="s">
        <v>0</v>
      </c>
    </row>
    <row r="365" spans="1:10" ht="30" x14ac:dyDescent="0.25">
      <c r="A365" s="1">
        <v>3036792</v>
      </c>
      <c r="B365" s="1" t="s">
        <v>710</v>
      </c>
      <c r="C365" s="1" t="s">
        <v>22</v>
      </c>
      <c r="D365" s="1" t="s">
        <v>712</v>
      </c>
      <c r="E365" s="2">
        <v>0</v>
      </c>
      <c r="F365" s="1">
        <v>40</v>
      </c>
      <c r="G365" s="1" t="s">
        <v>711</v>
      </c>
      <c r="H365" s="1">
        <f t="shared" si="5"/>
        <v>0</v>
      </c>
      <c r="I365" s="1" t="s">
        <v>22</v>
      </c>
      <c r="J365" s="1" t="s">
        <v>0</v>
      </c>
    </row>
    <row r="366" spans="1:10" x14ac:dyDescent="0.25">
      <c r="A366" s="1">
        <v>3036793</v>
      </c>
      <c r="B366" s="1" t="s">
        <v>713</v>
      </c>
      <c r="C366" s="1" t="s">
        <v>22</v>
      </c>
      <c r="D366" s="1" t="s">
        <v>400</v>
      </c>
      <c r="E366" s="2">
        <v>0</v>
      </c>
      <c r="F366" s="1">
        <v>9.7469999999999999</v>
      </c>
      <c r="G366" s="1" t="s">
        <v>67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3036794</v>
      </c>
      <c r="B367" s="1" t="s">
        <v>714</v>
      </c>
      <c r="C367" s="1" t="s">
        <v>22</v>
      </c>
      <c r="D367" s="1" t="s">
        <v>514</v>
      </c>
      <c r="E367" s="2">
        <v>0</v>
      </c>
      <c r="F367" s="1">
        <v>9.7469999999999999</v>
      </c>
      <c r="G367" s="1" t="s">
        <v>67</v>
      </c>
      <c r="H367" s="1">
        <f t="shared" si="5"/>
        <v>0</v>
      </c>
      <c r="I367" s="1" t="s">
        <v>22</v>
      </c>
      <c r="J367" s="1" t="s">
        <v>0</v>
      </c>
    </row>
    <row r="368" spans="1:10" x14ac:dyDescent="0.25">
      <c r="A368" s="1">
        <v>3036795</v>
      </c>
      <c r="B368" s="1" t="s">
        <v>715</v>
      </c>
      <c r="C368" s="1" t="s">
        <v>22</v>
      </c>
      <c r="D368" s="1" t="s">
        <v>144</v>
      </c>
      <c r="E368" s="2">
        <v>0</v>
      </c>
      <c r="F368" s="1">
        <v>9.7469999999999999</v>
      </c>
      <c r="G368" s="1" t="s">
        <v>67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3036796</v>
      </c>
      <c r="B369" s="1" t="s">
        <v>716</v>
      </c>
      <c r="C369" s="1" t="s">
        <v>22</v>
      </c>
      <c r="D369" s="1" t="s">
        <v>146</v>
      </c>
      <c r="E369" s="2">
        <v>0</v>
      </c>
      <c r="F369" s="1">
        <v>97.47</v>
      </c>
      <c r="G369" s="1" t="s">
        <v>67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3036797</v>
      </c>
      <c r="B370" s="1" t="s">
        <v>717</v>
      </c>
      <c r="C370" s="1" t="s">
        <v>22</v>
      </c>
      <c r="D370" s="1" t="s">
        <v>243</v>
      </c>
      <c r="E370" s="2">
        <v>0</v>
      </c>
      <c r="F370" s="1">
        <v>9.7469999999999999</v>
      </c>
      <c r="G370" s="1" t="s">
        <v>67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3036798</v>
      </c>
      <c r="B371" s="1" t="s">
        <v>718</v>
      </c>
      <c r="C371" s="1" t="s">
        <v>22</v>
      </c>
      <c r="D371" s="1" t="s">
        <v>245</v>
      </c>
      <c r="E371" s="2">
        <v>0</v>
      </c>
      <c r="F371" s="1">
        <v>97.47</v>
      </c>
      <c r="G371" s="1" t="s">
        <v>67</v>
      </c>
      <c r="H371" s="1">
        <f t="shared" si="5"/>
        <v>0</v>
      </c>
      <c r="I371" s="1" t="s">
        <v>22</v>
      </c>
      <c r="J371" s="1" t="s">
        <v>0</v>
      </c>
    </row>
    <row r="372" spans="1:10" ht="30" x14ac:dyDescent="0.25">
      <c r="A372" s="1">
        <v>3036799</v>
      </c>
      <c r="B372" s="1" t="s">
        <v>719</v>
      </c>
      <c r="C372" s="1" t="s">
        <v>22</v>
      </c>
      <c r="D372" s="1" t="s">
        <v>148</v>
      </c>
      <c r="E372" s="2">
        <v>0</v>
      </c>
      <c r="F372" s="1">
        <v>9.7469999999999999</v>
      </c>
      <c r="G372" s="1" t="s">
        <v>67</v>
      </c>
      <c r="H372" s="1">
        <f t="shared" si="5"/>
        <v>0</v>
      </c>
      <c r="I372" s="1" t="s">
        <v>22</v>
      </c>
      <c r="J372" s="1" t="s">
        <v>0</v>
      </c>
    </row>
    <row r="373" spans="1:10" x14ac:dyDescent="0.25">
      <c r="A373" s="1">
        <v>3036800</v>
      </c>
      <c r="B373" s="1" t="s">
        <v>720</v>
      </c>
      <c r="C373" s="1">
        <v>99</v>
      </c>
      <c r="D373" s="1" t="s">
        <v>150</v>
      </c>
      <c r="E373" s="1">
        <f>ROUND(H374,2)</f>
        <v>0</v>
      </c>
      <c r="F373" s="1">
        <v>1</v>
      </c>
      <c r="G373" s="1" t="s">
        <v>0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3036801</v>
      </c>
      <c r="B374" s="1" t="s">
        <v>721</v>
      </c>
      <c r="C374" s="1" t="s">
        <v>22</v>
      </c>
      <c r="D374" s="1" t="s">
        <v>152</v>
      </c>
      <c r="E374" s="2">
        <v>0</v>
      </c>
      <c r="F374" s="1">
        <v>1.032</v>
      </c>
      <c r="G374" s="1" t="s">
        <v>67</v>
      </c>
      <c r="H374" s="1">
        <f t="shared" si="5"/>
        <v>0</v>
      </c>
      <c r="I374" s="1" t="s">
        <v>22</v>
      </c>
      <c r="J374" s="1" t="s">
        <v>0</v>
      </c>
    </row>
    <row r="375" spans="1:10" x14ac:dyDescent="0.25">
      <c r="A375" s="1">
        <v>3036802</v>
      </c>
      <c r="B375" s="1" t="s">
        <v>722</v>
      </c>
      <c r="C375" s="1" t="s">
        <v>154</v>
      </c>
      <c r="D375" s="1" t="s">
        <v>155</v>
      </c>
      <c r="E375" s="1">
        <f>ROUND(H376+H378,2)</f>
        <v>0</v>
      </c>
      <c r="F375" s="1">
        <v>1</v>
      </c>
      <c r="G375" s="1" t="s">
        <v>0</v>
      </c>
      <c r="H375" s="1">
        <f t="shared" si="5"/>
        <v>0</v>
      </c>
      <c r="I375" s="1" t="s">
        <v>22</v>
      </c>
      <c r="J375" s="1" t="s">
        <v>0</v>
      </c>
    </row>
    <row r="376" spans="1:10" x14ac:dyDescent="0.25">
      <c r="A376" s="1">
        <v>3036803</v>
      </c>
      <c r="B376" s="1" t="s">
        <v>723</v>
      </c>
      <c r="C376" s="1">
        <v>763</v>
      </c>
      <c r="D376" s="1" t="s">
        <v>724</v>
      </c>
      <c r="E376" s="1">
        <f>ROUND(H377,2)</f>
        <v>0</v>
      </c>
      <c r="F376" s="1">
        <v>1</v>
      </c>
      <c r="G376" s="1" t="s">
        <v>0</v>
      </c>
      <c r="H376" s="1">
        <f t="shared" si="5"/>
        <v>0</v>
      </c>
      <c r="I376" s="1" t="s">
        <v>22</v>
      </c>
      <c r="J376" s="1" t="s">
        <v>0</v>
      </c>
    </row>
    <row r="377" spans="1:10" ht="45" x14ac:dyDescent="0.25">
      <c r="A377" s="1">
        <v>3036804</v>
      </c>
      <c r="B377" s="1" t="s">
        <v>725</v>
      </c>
      <c r="C377" s="1" t="s">
        <v>22</v>
      </c>
      <c r="D377" s="1" t="s">
        <v>726</v>
      </c>
      <c r="E377" s="2">
        <v>0</v>
      </c>
      <c r="F377" s="1">
        <v>170.07</v>
      </c>
      <c r="G377" s="1" t="s">
        <v>38</v>
      </c>
      <c r="H377" s="1">
        <f t="shared" si="5"/>
        <v>0</v>
      </c>
      <c r="I377" s="1" t="s">
        <v>22</v>
      </c>
      <c r="J377" s="1" t="s">
        <v>0</v>
      </c>
    </row>
    <row r="378" spans="1:10" x14ac:dyDescent="0.25">
      <c r="A378" s="1">
        <v>3036805</v>
      </c>
      <c r="B378" s="1" t="s">
        <v>727</v>
      </c>
      <c r="C378" s="1">
        <v>769</v>
      </c>
      <c r="D378" s="1" t="s">
        <v>728</v>
      </c>
      <c r="E378" s="1">
        <f>ROUND(H379+H408+H583+H591,2)</f>
        <v>0</v>
      </c>
      <c r="F378" s="1">
        <v>1</v>
      </c>
      <c r="G378" s="1" t="s">
        <v>0</v>
      </c>
      <c r="H378" s="1">
        <f t="shared" si="5"/>
        <v>0</v>
      </c>
      <c r="I378" s="1" t="s">
        <v>22</v>
      </c>
      <c r="J378" s="1" t="s">
        <v>0</v>
      </c>
    </row>
    <row r="379" spans="1:10" x14ac:dyDescent="0.25">
      <c r="A379" s="1">
        <v>3036806</v>
      </c>
      <c r="B379" s="1" t="s">
        <v>729</v>
      </c>
      <c r="C379" s="1" t="s">
        <v>22</v>
      </c>
      <c r="D379" s="1" t="s">
        <v>730</v>
      </c>
      <c r="E379" s="1">
        <f>ROUND(H380+H381+H382+H383+H384+H385+H386+H387+H388+H389+H390+H391+H392+H393+H394+H395+H396+H397+H398+H399+H400+H401+H402+H403+H404+H405+H406+H407,2)</f>
        <v>0</v>
      </c>
      <c r="F379" s="1">
        <v>1</v>
      </c>
      <c r="G379" s="1" t="s">
        <v>0</v>
      </c>
      <c r="H379" s="1">
        <f t="shared" si="5"/>
        <v>0</v>
      </c>
      <c r="I379" s="1" t="s">
        <v>22</v>
      </c>
      <c r="J379" s="1" t="s">
        <v>0</v>
      </c>
    </row>
    <row r="380" spans="1:10" ht="409.5" x14ac:dyDescent="0.25">
      <c r="A380" s="1">
        <v>3036807</v>
      </c>
      <c r="B380" s="1" t="s">
        <v>731</v>
      </c>
      <c r="C380" s="1" t="s">
        <v>22</v>
      </c>
      <c r="D380" s="1" t="s">
        <v>732</v>
      </c>
      <c r="E380" s="2">
        <v>0</v>
      </c>
      <c r="F380" s="1">
        <v>1</v>
      </c>
      <c r="G380" s="1" t="s">
        <v>64</v>
      </c>
      <c r="H380" s="1">
        <f t="shared" si="5"/>
        <v>0</v>
      </c>
      <c r="I380" s="1" t="s">
        <v>22</v>
      </c>
      <c r="J380" s="1" t="s">
        <v>733</v>
      </c>
    </row>
    <row r="381" spans="1:10" ht="285" x14ac:dyDescent="0.25">
      <c r="A381" s="1">
        <v>3036808</v>
      </c>
      <c r="B381" s="1" t="s">
        <v>734</v>
      </c>
      <c r="C381" s="1" t="s">
        <v>22</v>
      </c>
      <c r="D381" s="1" t="s">
        <v>735</v>
      </c>
      <c r="E381" s="2">
        <v>0</v>
      </c>
      <c r="F381" s="1">
        <v>1</v>
      </c>
      <c r="G381" s="1" t="s">
        <v>64</v>
      </c>
      <c r="H381" s="1">
        <f t="shared" si="5"/>
        <v>0</v>
      </c>
      <c r="I381" s="1" t="s">
        <v>22</v>
      </c>
      <c r="J381" s="1" t="s">
        <v>736</v>
      </c>
    </row>
    <row r="382" spans="1:10" x14ac:dyDescent="0.25">
      <c r="A382" s="1">
        <v>3036809</v>
      </c>
      <c r="B382" s="1" t="s">
        <v>737</v>
      </c>
      <c r="C382" s="1" t="s">
        <v>22</v>
      </c>
      <c r="D382" s="1" t="s">
        <v>739</v>
      </c>
      <c r="E382" s="2">
        <v>0</v>
      </c>
      <c r="F382" s="1">
        <v>1</v>
      </c>
      <c r="G382" s="1" t="s">
        <v>738</v>
      </c>
      <c r="H382" s="1">
        <f t="shared" si="5"/>
        <v>0</v>
      </c>
      <c r="I382" s="1" t="s">
        <v>22</v>
      </c>
      <c r="J382" s="1" t="s">
        <v>0</v>
      </c>
    </row>
    <row r="383" spans="1:10" ht="30" x14ac:dyDescent="0.25">
      <c r="A383" s="1">
        <v>3036810</v>
      </c>
      <c r="B383" s="1" t="s">
        <v>740</v>
      </c>
      <c r="C383" s="1" t="s">
        <v>22</v>
      </c>
      <c r="D383" s="1" t="s">
        <v>741</v>
      </c>
      <c r="E383" s="2">
        <v>0</v>
      </c>
      <c r="F383" s="1">
        <v>1</v>
      </c>
      <c r="G383" s="1" t="s">
        <v>64</v>
      </c>
      <c r="H383" s="1">
        <f t="shared" si="5"/>
        <v>0</v>
      </c>
      <c r="I383" s="1" t="s">
        <v>22</v>
      </c>
      <c r="J383" s="1" t="s">
        <v>0</v>
      </c>
    </row>
    <row r="384" spans="1:10" ht="30" x14ac:dyDescent="0.25">
      <c r="A384" s="1">
        <v>3036811</v>
      </c>
      <c r="B384" s="1" t="s">
        <v>742</v>
      </c>
      <c r="C384" s="1" t="s">
        <v>22</v>
      </c>
      <c r="D384" s="1" t="s">
        <v>744</v>
      </c>
      <c r="E384" s="2">
        <v>0</v>
      </c>
      <c r="F384" s="1">
        <v>15</v>
      </c>
      <c r="G384" s="1" t="s">
        <v>743</v>
      </c>
      <c r="H384" s="1">
        <f t="shared" si="5"/>
        <v>0</v>
      </c>
      <c r="I384" s="1" t="s">
        <v>22</v>
      </c>
      <c r="J384" s="1" t="s">
        <v>0</v>
      </c>
    </row>
    <row r="385" spans="1:10" ht="30" x14ac:dyDescent="0.25">
      <c r="A385" s="1">
        <v>3036812</v>
      </c>
      <c r="B385" s="1" t="s">
        <v>745</v>
      </c>
      <c r="C385" s="1" t="s">
        <v>22</v>
      </c>
      <c r="D385" s="1" t="s">
        <v>746</v>
      </c>
      <c r="E385" s="2">
        <v>0</v>
      </c>
      <c r="F385" s="1">
        <v>15</v>
      </c>
      <c r="G385" s="1" t="s">
        <v>743</v>
      </c>
      <c r="H385" s="1">
        <f t="shared" si="5"/>
        <v>0</v>
      </c>
      <c r="I385" s="1" t="s">
        <v>22</v>
      </c>
      <c r="J385" s="1" t="s">
        <v>0</v>
      </c>
    </row>
    <row r="386" spans="1:10" ht="30" x14ac:dyDescent="0.25">
      <c r="A386" s="1">
        <v>3036813</v>
      </c>
      <c r="B386" s="1" t="s">
        <v>747</v>
      </c>
      <c r="C386" s="1" t="s">
        <v>22</v>
      </c>
      <c r="D386" s="1" t="s">
        <v>748</v>
      </c>
      <c r="E386" s="2">
        <v>0</v>
      </c>
      <c r="F386" s="1">
        <v>1</v>
      </c>
      <c r="G386" s="1" t="s">
        <v>738</v>
      </c>
      <c r="H386" s="1">
        <f t="shared" si="5"/>
        <v>0</v>
      </c>
      <c r="I386" s="1" t="s">
        <v>22</v>
      </c>
      <c r="J386" s="1" t="s">
        <v>0</v>
      </c>
    </row>
    <row r="387" spans="1:10" ht="240" x14ac:dyDescent="0.25">
      <c r="A387" s="1">
        <v>3036814</v>
      </c>
      <c r="B387" s="1" t="s">
        <v>749</v>
      </c>
      <c r="C387" s="1" t="s">
        <v>22</v>
      </c>
      <c r="D387" s="1" t="s">
        <v>750</v>
      </c>
      <c r="E387" s="2">
        <v>0</v>
      </c>
      <c r="F387" s="1">
        <v>2</v>
      </c>
      <c r="G387" s="1" t="s">
        <v>738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751</v>
      </c>
    </row>
    <row r="388" spans="1:10" ht="240" x14ac:dyDescent="0.25">
      <c r="A388" s="1">
        <v>3036815</v>
      </c>
      <c r="B388" s="1" t="s">
        <v>752</v>
      </c>
      <c r="C388" s="1" t="s">
        <v>22</v>
      </c>
      <c r="D388" s="1" t="s">
        <v>753</v>
      </c>
      <c r="E388" s="2">
        <v>0</v>
      </c>
      <c r="F388" s="1">
        <v>1</v>
      </c>
      <c r="G388" s="1" t="s">
        <v>738</v>
      </c>
      <c r="H388" s="1">
        <f t="shared" si="6"/>
        <v>0</v>
      </c>
      <c r="I388" s="1" t="s">
        <v>22</v>
      </c>
      <c r="J388" s="1" t="s">
        <v>754</v>
      </c>
    </row>
    <row r="389" spans="1:10" ht="45" x14ac:dyDescent="0.25">
      <c r="A389" s="1">
        <v>3036816</v>
      </c>
      <c r="B389" s="1" t="s">
        <v>755</v>
      </c>
      <c r="C389" s="1" t="s">
        <v>22</v>
      </c>
      <c r="D389" s="1" t="s">
        <v>756</v>
      </c>
      <c r="E389" s="2">
        <v>0</v>
      </c>
      <c r="F389" s="1">
        <v>1</v>
      </c>
      <c r="G389" s="1" t="s">
        <v>64</v>
      </c>
      <c r="H389" s="1">
        <f t="shared" si="6"/>
        <v>0</v>
      </c>
      <c r="I389" s="1" t="s">
        <v>22</v>
      </c>
      <c r="J389" s="1" t="s">
        <v>0</v>
      </c>
    </row>
    <row r="390" spans="1:10" ht="45" x14ac:dyDescent="0.25">
      <c r="A390" s="1">
        <v>3036817</v>
      </c>
      <c r="B390" s="1" t="s">
        <v>757</v>
      </c>
      <c r="C390" s="1" t="s">
        <v>22</v>
      </c>
      <c r="D390" s="1" t="s">
        <v>758</v>
      </c>
      <c r="E390" s="2">
        <v>0</v>
      </c>
      <c r="F390" s="1">
        <v>1</v>
      </c>
      <c r="G390" s="1" t="s">
        <v>64</v>
      </c>
      <c r="H390" s="1">
        <f t="shared" si="6"/>
        <v>0</v>
      </c>
      <c r="I390" s="1" t="s">
        <v>22</v>
      </c>
      <c r="J390" s="1" t="s">
        <v>0</v>
      </c>
    </row>
    <row r="391" spans="1:10" ht="45" x14ac:dyDescent="0.25">
      <c r="A391" s="1">
        <v>3036818</v>
      </c>
      <c r="B391" s="1" t="s">
        <v>759</v>
      </c>
      <c r="C391" s="1" t="s">
        <v>22</v>
      </c>
      <c r="D391" s="1" t="s">
        <v>760</v>
      </c>
      <c r="E391" s="2">
        <v>0</v>
      </c>
      <c r="F391" s="1">
        <v>3</v>
      </c>
      <c r="G391" s="1" t="s">
        <v>64</v>
      </c>
      <c r="H391" s="1">
        <f t="shared" si="6"/>
        <v>0</v>
      </c>
      <c r="I391" s="1" t="s">
        <v>22</v>
      </c>
      <c r="J391" s="1" t="s">
        <v>0</v>
      </c>
    </row>
    <row r="392" spans="1:10" ht="45" x14ac:dyDescent="0.25">
      <c r="A392" s="1">
        <v>3036819</v>
      </c>
      <c r="B392" s="1" t="s">
        <v>761</v>
      </c>
      <c r="C392" s="1" t="s">
        <v>22</v>
      </c>
      <c r="D392" s="1" t="s">
        <v>762</v>
      </c>
      <c r="E392" s="2">
        <v>0</v>
      </c>
      <c r="F392" s="1">
        <v>1</v>
      </c>
      <c r="G392" s="1" t="s">
        <v>64</v>
      </c>
      <c r="H392" s="1">
        <f t="shared" si="6"/>
        <v>0</v>
      </c>
      <c r="I392" s="1" t="s">
        <v>22</v>
      </c>
      <c r="J392" s="1" t="s">
        <v>0</v>
      </c>
    </row>
    <row r="393" spans="1:10" ht="45" x14ac:dyDescent="0.25">
      <c r="A393" s="1">
        <v>3036820</v>
      </c>
      <c r="B393" s="1" t="s">
        <v>763</v>
      </c>
      <c r="C393" s="1" t="s">
        <v>22</v>
      </c>
      <c r="D393" s="1" t="s">
        <v>764</v>
      </c>
      <c r="E393" s="2">
        <v>0</v>
      </c>
      <c r="F393" s="1">
        <v>2</v>
      </c>
      <c r="G393" s="1" t="s">
        <v>64</v>
      </c>
      <c r="H393" s="1">
        <f t="shared" si="6"/>
        <v>0</v>
      </c>
      <c r="I393" s="1" t="s">
        <v>22</v>
      </c>
      <c r="J393" s="1" t="s">
        <v>0</v>
      </c>
    </row>
    <row r="394" spans="1:10" ht="45" x14ac:dyDescent="0.25">
      <c r="A394" s="1">
        <v>3036821</v>
      </c>
      <c r="B394" s="1" t="s">
        <v>765</v>
      </c>
      <c r="C394" s="1" t="s">
        <v>22</v>
      </c>
      <c r="D394" s="1" t="s">
        <v>766</v>
      </c>
      <c r="E394" s="2">
        <v>0</v>
      </c>
      <c r="F394" s="1">
        <v>1</v>
      </c>
      <c r="G394" s="1" t="s">
        <v>64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3036822</v>
      </c>
      <c r="B395" s="1" t="s">
        <v>767</v>
      </c>
      <c r="C395" s="1" t="s">
        <v>22</v>
      </c>
      <c r="D395" s="1" t="s">
        <v>768</v>
      </c>
      <c r="E395" s="2">
        <v>0</v>
      </c>
      <c r="F395" s="1">
        <v>3</v>
      </c>
      <c r="G395" s="1" t="s">
        <v>64</v>
      </c>
      <c r="H395" s="1">
        <f t="shared" si="6"/>
        <v>0</v>
      </c>
      <c r="I395" s="1" t="s">
        <v>22</v>
      </c>
      <c r="J395" s="1" t="s">
        <v>0</v>
      </c>
    </row>
    <row r="396" spans="1:10" ht="270" x14ac:dyDescent="0.25">
      <c r="A396" s="1">
        <v>3036823</v>
      </c>
      <c r="B396" s="1" t="s">
        <v>769</v>
      </c>
      <c r="C396" s="1" t="s">
        <v>22</v>
      </c>
      <c r="D396" s="1" t="s">
        <v>770</v>
      </c>
      <c r="E396" s="2">
        <v>0</v>
      </c>
      <c r="F396" s="1">
        <v>1</v>
      </c>
      <c r="G396" s="1" t="s">
        <v>64</v>
      </c>
      <c r="H396" s="1">
        <f t="shared" si="6"/>
        <v>0</v>
      </c>
      <c r="I396" s="1" t="s">
        <v>22</v>
      </c>
      <c r="J396" s="1" t="s">
        <v>771</v>
      </c>
    </row>
    <row r="397" spans="1:10" ht="45" x14ac:dyDescent="0.25">
      <c r="A397" s="1">
        <v>3036824</v>
      </c>
      <c r="B397" s="1" t="s">
        <v>772</v>
      </c>
      <c r="C397" s="1" t="s">
        <v>22</v>
      </c>
      <c r="D397" s="1" t="s">
        <v>773</v>
      </c>
      <c r="E397" s="2">
        <v>0</v>
      </c>
      <c r="F397" s="1">
        <v>6</v>
      </c>
      <c r="G397" s="1" t="s">
        <v>64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3036825</v>
      </c>
      <c r="B398" s="1" t="s">
        <v>774</v>
      </c>
      <c r="C398" s="1" t="s">
        <v>22</v>
      </c>
      <c r="D398" s="1" t="s">
        <v>775</v>
      </c>
      <c r="E398" s="2">
        <v>0</v>
      </c>
      <c r="F398" s="1">
        <v>16</v>
      </c>
      <c r="G398" s="1" t="s">
        <v>38</v>
      </c>
      <c r="H398" s="1">
        <f t="shared" si="6"/>
        <v>0</v>
      </c>
      <c r="I398" s="1" t="s">
        <v>22</v>
      </c>
      <c r="J398" s="1" t="s">
        <v>0</v>
      </c>
    </row>
    <row r="399" spans="1:10" ht="30" x14ac:dyDescent="0.25">
      <c r="A399" s="1">
        <v>3036826</v>
      </c>
      <c r="B399" s="1" t="s">
        <v>776</v>
      </c>
      <c r="C399" s="1" t="s">
        <v>22</v>
      </c>
      <c r="D399" s="1" t="s">
        <v>777</v>
      </c>
      <c r="E399" s="2">
        <v>0</v>
      </c>
      <c r="F399" s="1">
        <v>22</v>
      </c>
      <c r="G399" s="1" t="s">
        <v>38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3036827</v>
      </c>
      <c r="B400" s="1" t="s">
        <v>778</v>
      </c>
      <c r="C400" s="1" t="s">
        <v>22</v>
      </c>
      <c r="D400" s="1" t="s">
        <v>779</v>
      </c>
      <c r="E400" s="2">
        <v>0</v>
      </c>
      <c r="F400" s="1">
        <v>6</v>
      </c>
      <c r="G400" s="1" t="s">
        <v>38</v>
      </c>
      <c r="H400" s="1">
        <f t="shared" si="6"/>
        <v>0</v>
      </c>
      <c r="I400" s="1" t="s">
        <v>22</v>
      </c>
      <c r="J400" s="1" t="s">
        <v>0</v>
      </c>
    </row>
    <row r="401" spans="1:10" ht="30" x14ac:dyDescent="0.25">
      <c r="A401" s="1">
        <v>3036828</v>
      </c>
      <c r="B401" s="1" t="s">
        <v>780</v>
      </c>
      <c r="C401" s="1" t="s">
        <v>22</v>
      </c>
      <c r="D401" s="1" t="s">
        <v>781</v>
      </c>
      <c r="E401" s="2">
        <v>0</v>
      </c>
      <c r="F401" s="1">
        <v>2</v>
      </c>
      <c r="G401" s="1" t="s">
        <v>38</v>
      </c>
      <c r="H401" s="1">
        <f t="shared" si="6"/>
        <v>0</v>
      </c>
      <c r="I401" s="1" t="s">
        <v>22</v>
      </c>
      <c r="J401" s="1" t="s">
        <v>0</v>
      </c>
    </row>
    <row r="402" spans="1:10" ht="30" x14ac:dyDescent="0.25">
      <c r="A402" s="1">
        <v>3036829</v>
      </c>
      <c r="B402" s="1" t="s">
        <v>782</v>
      </c>
      <c r="C402" s="1" t="s">
        <v>22</v>
      </c>
      <c r="D402" s="1" t="s">
        <v>783</v>
      </c>
      <c r="E402" s="2">
        <v>0</v>
      </c>
      <c r="F402" s="1">
        <v>2</v>
      </c>
      <c r="G402" s="1" t="s">
        <v>38</v>
      </c>
      <c r="H402" s="1">
        <f t="shared" si="6"/>
        <v>0</v>
      </c>
      <c r="I402" s="1" t="s">
        <v>22</v>
      </c>
      <c r="J402" s="1" t="s">
        <v>0</v>
      </c>
    </row>
    <row r="403" spans="1:10" ht="30" x14ac:dyDescent="0.25">
      <c r="A403" s="1">
        <v>3036830</v>
      </c>
      <c r="B403" s="1" t="s">
        <v>784</v>
      </c>
      <c r="C403" s="1" t="s">
        <v>22</v>
      </c>
      <c r="D403" s="1" t="s">
        <v>785</v>
      </c>
      <c r="E403" s="2">
        <v>0</v>
      </c>
      <c r="F403" s="1">
        <v>1</v>
      </c>
      <c r="G403" s="1" t="s">
        <v>38</v>
      </c>
      <c r="H403" s="1">
        <f t="shared" si="6"/>
        <v>0</v>
      </c>
      <c r="I403" s="1" t="s">
        <v>22</v>
      </c>
      <c r="J403" s="1" t="s">
        <v>0</v>
      </c>
    </row>
    <row r="404" spans="1:10" ht="30" x14ac:dyDescent="0.25">
      <c r="A404" s="1">
        <v>3036831</v>
      </c>
      <c r="B404" s="1" t="s">
        <v>786</v>
      </c>
      <c r="C404" s="1" t="s">
        <v>22</v>
      </c>
      <c r="D404" s="1" t="s">
        <v>787</v>
      </c>
      <c r="E404" s="2">
        <v>0</v>
      </c>
      <c r="F404" s="1">
        <v>1</v>
      </c>
      <c r="G404" s="1" t="s">
        <v>743</v>
      </c>
      <c r="H404" s="1">
        <f t="shared" si="6"/>
        <v>0</v>
      </c>
      <c r="I404" s="1" t="s">
        <v>22</v>
      </c>
      <c r="J404" s="1" t="s">
        <v>0</v>
      </c>
    </row>
    <row r="405" spans="1:10" ht="30" x14ac:dyDescent="0.25">
      <c r="A405" s="1">
        <v>3036832</v>
      </c>
      <c r="B405" s="1" t="s">
        <v>788</v>
      </c>
      <c r="C405" s="1" t="s">
        <v>22</v>
      </c>
      <c r="D405" s="1" t="s">
        <v>789</v>
      </c>
      <c r="E405" s="2">
        <v>0</v>
      </c>
      <c r="F405" s="1">
        <v>1</v>
      </c>
      <c r="G405" s="1" t="s">
        <v>743</v>
      </c>
      <c r="H405" s="1">
        <f t="shared" si="6"/>
        <v>0</v>
      </c>
      <c r="I405" s="1" t="s">
        <v>22</v>
      </c>
      <c r="J405" s="1" t="s">
        <v>0</v>
      </c>
    </row>
    <row r="406" spans="1:10" ht="60" x14ac:dyDescent="0.25">
      <c r="A406" s="1">
        <v>3036833</v>
      </c>
      <c r="B406" s="1" t="s">
        <v>790</v>
      </c>
      <c r="C406" s="1" t="s">
        <v>22</v>
      </c>
      <c r="D406" s="1" t="s">
        <v>791</v>
      </c>
      <c r="E406" s="2">
        <v>0</v>
      </c>
      <c r="F406" s="1">
        <v>20</v>
      </c>
      <c r="G406" s="1" t="s">
        <v>38</v>
      </c>
      <c r="H406" s="1">
        <f t="shared" si="6"/>
        <v>0</v>
      </c>
      <c r="I406" s="1" t="s">
        <v>22</v>
      </c>
      <c r="J406" s="1" t="s">
        <v>0</v>
      </c>
    </row>
    <row r="407" spans="1:10" ht="30" x14ac:dyDescent="0.25">
      <c r="A407" s="1">
        <v>3036834</v>
      </c>
      <c r="B407" s="1" t="s">
        <v>792</v>
      </c>
      <c r="C407" s="1" t="s">
        <v>22</v>
      </c>
      <c r="D407" s="1" t="s">
        <v>793</v>
      </c>
      <c r="E407" s="2">
        <v>0</v>
      </c>
      <c r="F407" s="1">
        <v>1</v>
      </c>
      <c r="G407" s="1" t="s">
        <v>738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3036835</v>
      </c>
      <c r="B408" s="1" t="s">
        <v>794</v>
      </c>
      <c r="C408" s="1" t="s">
        <v>22</v>
      </c>
      <c r="D408" s="1" t="s">
        <v>795</v>
      </c>
      <c r="E408" s="1">
        <f>ROUND(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+H482+H483+H484+H485+H486+H487+H488+H489+H490+H491+H492+H493+H494+H495+H496+H497+H498+H499+H500+H501+H502+H503+H504+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582,2)</f>
        <v>0</v>
      </c>
      <c r="F408" s="1">
        <v>1</v>
      </c>
      <c r="G408" s="1" t="s">
        <v>0</v>
      </c>
      <c r="H408" s="1">
        <f t="shared" si="6"/>
        <v>0</v>
      </c>
      <c r="I408" s="1" t="s">
        <v>22</v>
      </c>
      <c r="J408" s="1" t="s">
        <v>0</v>
      </c>
    </row>
    <row r="409" spans="1:10" ht="409.5" x14ac:dyDescent="0.25">
      <c r="A409" s="1">
        <v>3036836</v>
      </c>
      <c r="B409" s="1" t="s">
        <v>796</v>
      </c>
      <c r="C409" s="1" t="s">
        <v>22</v>
      </c>
      <c r="D409" s="1" t="s">
        <v>797</v>
      </c>
      <c r="E409" s="2">
        <v>0</v>
      </c>
      <c r="F409" s="1">
        <v>1</v>
      </c>
      <c r="G409" s="1" t="s">
        <v>64</v>
      </c>
      <c r="H409" s="1">
        <f t="shared" si="6"/>
        <v>0</v>
      </c>
      <c r="I409" s="1" t="s">
        <v>22</v>
      </c>
      <c r="J409" s="1" t="s">
        <v>798</v>
      </c>
    </row>
    <row r="410" spans="1:10" x14ac:dyDescent="0.25">
      <c r="A410" s="1">
        <v>3036837</v>
      </c>
      <c r="B410" s="1" t="s">
        <v>799</v>
      </c>
      <c r="C410" s="1" t="s">
        <v>22</v>
      </c>
      <c r="D410" s="1" t="s">
        <v>800</v>
      </c>
      <c r="E410" s="2">
        <v>0</v>
      </c>
      <c r="F410" s="1">
        <v>1</v>
      </c>
      <c r="G410" s="1" t="s">
        <v>738</v>
      </c>
      <c r="H410" s="1">
        <f t="shared" si="6"/>
        <v>0</v>
      </c>
      <c r="I410" s="1" t="s">
        <v>22</v>
      </c>
      <c r="J410" s="1" t="s">
        <v>0</v>
      </c>
    </row>
    <row r="411" spans="1:10" ht="30" x14ac:dyDescent="0.25">
      <c r="A411" s="1">
        <v>3036838</v>
      </c>
      <c r="B411" s="1" t="s">
        <v>801</v>
      </c>
      <c r="C411" s="1" t="s">
        <v>22</v>
      </c>
      <c r="D411" s="1" t="s">
        <v>748</v>
      </c>
      <c r="E411" s="2">
        <v>0</v>
      </c>
      <c r="F411" s="1">
        <v>1</v>
      </c>
      <c r="G411" s="1" t="s">
        <v>738</v>
      </c>
      <c r="H411" s="1">
        <f t="shared" si="6"/>
        <v>0</v>
      </c>
      <c r="I411" s="1" t="s">
        <v>22</v>
      </c>
      <c r="J411" s="1" t="s">
        <v>0</v>
      </c>
    </row>
    <row r="412" spans="1:10" ht="45" x14ac:dyDescent="0.25">
      <c r="A412" s="1">
        <v>3036839</v>
      </c>
      <c r="B412" s="1" t="s">
        <v>802</v>
      </c>
      <c r="C412" s="1" t="s">
        <v>22</v>
      </c>
      <c r="D412" s="1" t="s">
        <v>803</v>
      </c>
      <c r="E412" s="2">
        <v>0</v>
      </c>
      <c r="F412" s="1">
        <v>2</v>
      </c>
      <c r="G412" s="1" t="s">
        <v>64</v>
      </c>
      <c r="H412" s="1">
        <f t="shared" si="6"/>
        <v>0</v>
      </c>
      <c r="I412" s="1" t="s">
        <v>22</v>
      </c>
      <c r="J412" s="1" t="s">
        <v>0</v>
      </c>
    </row>
    <row r="413" spans="1:10" ht="45" x14ac:dyDescent="0.25">
      <c r="A413" s="1">
        <v>3036840</v>
      </c>
      <c r="B413" s="1" t="s">
        <v>804</v>
      </c>
      <c r="C413" s="1" t="s">
        <v>22</v>
      </c>
      <c r="D413" s="1" t="s">
        <v>805</v>
      </c>
      <c r="E413" s="2">
        <v>0</v>
      </c>
      <c r="F413" s="1">
        <v>2</v>
      </c>
      <c r="G413" s="1" t="s">
        <v>64</v>
      </c>
      <c r="H413" s="1">
        <f t="shared" si="6"/>
        <v>0</v>
      </c>
      <c r="I413" s="1" t="s">
        <v>22</v>
      </c>
      <c r="J413" s="1" t="s">
        <v>0</v>
      </c>
    </row>
    <row r="414" spans="1:10" ht="45" x14ac:dyDescent="0.25">
      <c r="A414" s="1">
        <v>3036841</v>
      </c>
      <c r="B414" s="1" t="s">
        <v>806</v>
      </c>
      <c r="C414" s="1" t="s">
        <v>22</v>
      </c>
      <c r="D414" s="1" t="s">
        <v>807</v>
      </c>
      <c r="E414" s="2">
        <v>0</v>
      </c>
      <c r="F414" s="1">
        <v>2</v>
      </c>
      <c r="G414" s="1" t="s">
        <v>64</v>
      </c>
      <c r="H414" s="1">
        <f t="shared" si="6"/>
        <v>0</v>
      </c>
      <c r="I414" s="1" t="s">
        <v>22</v>
      </c>
      <c r="J414" s="1" t="s">
        <v>0</v>
      </c>
    </row>
    <row r="415" spans="1:10" ht="45" x14ac:dyDescent="0.25">
      <c r="A415" s="1">
        <v>3036842</v>
      </c>
      <c r="B415" s="1" t="s">
        <v>808</v>
      </c>
      <c r="C415" s="1" t="s">
        <v>22</v>
      </c>
      <c r="D415" s="1" t="s">
        <v>809</v>
      </c>
      <c r="E415" s="2">
        <v>0</v>
      </c>
      <c r="F415" s="1">
        <v>7</v>
      </c>
      <c r="G415" s="1" t="s">
        <v>64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3036843</v>
      </c>
      <c r="B416" s="1" t="s">
        <v>810</v>
      </c>
      <c r="C416" s="1" t="s">
        <v>22</v>
      </c>
      <c r="D416" s="1" t="s">
        <v>811</v>
      </c>
      <c r="E416" s="2">
        <v>0</v>
      </c>
      <c r="F416" s="1">
        <v>9</v>
      </c>
      <c r="G416" s="1" t="s">
        <v>64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3036844</v>
      </c>
      <c r="B417" s="1" t="s">
        <v>812</v>
      </c>
      <c r="C417" s="1" t="s">
        <v>22</v>
      </c>
      <c r="D417" s="1" t="s">
        <v>813</v>
      </c>
      <c r="E417" s="2">
        <v>0</v>
      </c>
      <c r="F417" s="1">
        <v>4</v>
      </c>
      <c r="G417" s="1" t="s">
        <v>64</v>
      </c>
      <c r="H417" s="1">
        <f t="shared" si="6"/>
        <v>0</v>
      </c>
      <c r="I417" s="1" t="s">
        <v>22</v>
      </c>
      <c r="J417" s="1" t="s">
        <v>0</v>
      </c>
    </row>
    <row r="418" spans="1:10" ht="45" x14ac:dyDescent="0.25">
      <c r="A418" s="1">
        <v>3036845</v>
      </c>
      <c r="B418" s="1" t="s">
        <v>814</v>
      </c>
      <c r="C418" s="1" t="s">
        <v>22</v>
      </c>
      <c r="D418" s="1" t="s">
        <v>815</v>
      </c>
      <c r="E418" s="2">
        <v>0</v>
      </c>
      <c r="F418" s="1">
        <v>11</v>
      </c>
      <c r="G418" s="1" t="s">
        <v>64</v>
      </c>
      <c r="H418" s="1">
        <f t="shared" si="6"/>
        <v>0</v>
      </c>
      <c r="I418" s="1" t="s">
        <v>22</v>
      </c>
      <c r="J418" s="1" t="s">
        <v>0</v>
      </c>
    </row>
    <row r="419" spans="1:10" ht="30" x14ac:dyDescent="0.25">
      <c r="A419" s="1">
        <v>3036846</v>
      </c>
      <c r="B419" s="1" t="s">
        <v>816</v>
      </c>
      <c r="C419" s="1" t="s">
        <v>22</v>
      </c>
      <c r="D419" s="1" t="s">
        <v>779</v>
      </c>
      <c r="E419" s="2">
        <v>0</v>
      </c>
      <c r="F419" s="1">
        <v>1</v>
      </c>
      <c r="G419" s="1" t="s">
        <v>38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3036847</v>
      </c>
      <c r="B420" s="1" t="s">
        <v>817</v>
      </c>
      <c r="C420" s="1" t="s">
        <v>22</v>
      </c>
      <c r="D420" s="1" t="s">
        <v>781</v>
      </c>
      <c r="E420" s="2">
        <v>0</v>
      </c>
      <c r="F420" s="1">
        <v>1</v>
      </c>
      <c r="G420" s="1" t="s">
        <v>38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3036848</v>
      </c>
      <c r="B421" s="1" t="s">
        <v>818</v>
      </c>
      <c r="C421" s="1" t="s">
        <v>22</v>
      </c>
      <c r="D421" s="1" t="s">
        <v>819</v>
      </c>
      <c r="E421" s="2">
        <v>0</v>
      </c>
      <c r="F421" s="1">
        <v>30</v>
      </c>
      <c r="G421" s="1" t="s">
        <v>743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3036849</v>
      </c>
      <c r="B422" s="1" t="s">
        <v>820</v>
      </c>
      <c r="C422" s="1" t="s">
        <v>22</v>
      </c>
      <c r="D422" s="1" t="s">
        <v>821</v>
      </c>
      <c r="E422" s="2">
        <v>0</v>
      </c>
      <c r="F422" s="1">
        <v>2</v>
      </c>
      <c r="G422" s="1" t="s">
        <v>743</v>
      </c>
      <c r="H422" s="1">
        <f t="shared" si="6"/>
        <v>0</v>
      </c>
      <c r="I422" s="1" t="s">
        <v>22</v>
      </c>
      <c r="J422" s="1" t="s">
        <v>0</v>
      </c>
    </row>
    <row r="423" spans="1:10" ht="30" x14ac:dyDescent="0.25">
      <c r="A423" s="1">
        <v>3036850</v>
      </c>
      <c r="B423" s="1" t="s">
        <v>822</v>
      </c>
      <c r="C423" s="1" t="s">
        <v>22</v>
      </c>
      <c r="D423" s="1" t="s">
        <v>823</v>
      </c>
      <c r="E423" s="2">
        <v>0</v>
      </c>
      <c r="F423" s="1">
        <v>9</v>
      </c>
      <c r="G423" s="1" t="s">
        <v>743</v>
      </c>
      <c r="H423" s="1">
        <f t="shared" si="6"/>
        <v>0</v>
      </c>
      <c r="I423" s="1" t="s">
        <v>22</v>
      </c>
      <c r="J423" s="1" t="s">
        <v>0</v>
      </c>
    </row>
    <row r="424" spans="1:10" ht="30" x14ac:dyDescent="0.25">
      <c r="A424" s="1">
        <v>3036851</v>
      </c>
      <c r="B424" s="1" t="s">
        <v>824</v>
      </c>
      <c r="C424" s="1" t="s">
        <v>22</v>
      </c>
      <c r="D424" s="1" t="s">
        <v>825</v>
      </c>
      <c r="E424" s="2">
        <v>0</v>
      </c>
      <c r="F424" s="1">
        <v>2</v>
      </c>
      <c r="G424" s="1" t="s">
        <v>743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3036852</v>
      </c>
      <c r="B425" s="1" t="s">
        <v>826</v>
      </c>
      <c r="C425" s="1" t="s">
        <v>22</v>
      </c>
      <c r="D425" s="1" t="s">
        <v>827</v>
      </c>
      <c r="E425" s="2">
        <v>0</v>
      </c>
      <c r="F425" s="1">
        <v>6</v>
      </c>
      <c r="G425" s="1" t="s">
        <v>743</v>
      </c>
      <c r="H425" s="1">
        <f t="shared" si="6"/>
        <v>0</v>
      </c>
      <c r="I425" s="1" t="s">
        <v>22</v>
      </c>
      <c r="J425" s="1" t="s">
        <v>0</v>
      </c>
    </row>
    <row r="426" spans="1:10" ht="30" x14ac:dyDescent="0.25">
      <c r="A426" s="1">
        <v>3036853</v>
      </c>
      <c r="B426" s="1" t="s">
        <v>828</v>
      </c>
      <c r="C426" s="1" t="s">
        <v>22</v>
      </c>
      <c r="D426" s="1" t="s">
        <v>829</v>
      </c>
      <c r="E426" s="2">
        <v>0</v>
      </c>
      <c r="F426" s="1">
        <v>2</v>
      </c>
      <c r="G426" s="1" t="s">
        <v>743</v>
      </c>
      <c r="H426" s="1">
        <f t="shared" si="6"/>
        <v>0</v>
      </c>
      <c r="I426" s="1" t="s">
        <v>22</v>
      </c>
      <c r="J426" s="1" t="s">
        <v>0</v>
      </c>
    </row>
    <row r="427" spans="1:10" ht="30" x14ac:dyDescent="0.25">
      <c r="A427" s="1">
        <v>3036854</v>
      </c>
      <c r="B427" s="1" t="s">
        <v>830</v>
      </c>
      <c r="C427" s="1" t="s">
        <v>22</v>
      </c>
      <c r="D427" s="1" t="s">
        <v>831</v>
      </c>
      <c r="E427" s="2">
        <v>0</v>
      </c>
      <c r="F427" s="1">
        <v>6</v>
      </c>
      <c r="G427" s="1" t="s">
        <v>743</v>
      </c>
      <c r="H427" s="1">
        <f t="shared" si="6"/>
        <v>0</v>
      </c>
      <c r="I427" s="1" t="s">
        <v>22</v>
      </c>
      <c r="J427" s="1" t="s">
        <v>0</v>
      </c>
    </row>
    <row r="428" spans="1:10" ht="30" x14ac:dyDescent="0.25">
      <c r="A428" s="1">
        <v>3036855</v>
      </c>
      <c r="B428" s="1" t="s">
        <v>832</v>
      </c>
      <c r="C428" s="1" t="s">
        <v>22</v>
      </c>
      <c r="D428" s="1" t="s">
        <v>833</v>
      </c>
      <c r="E428" s="2">
        <v>0</v>
      </c>
      <c r="F428" s="1">
        <v>2</v>
      </c>
      <c r="G428" s="1" t="s">
        <v>743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3036856</v>
      </c>
      <c r="B429" s="1" t="s">
        <v>834</v>
      </c>
      <c r="C429" s="1" t="s">
        <v>22</v>
      </c>
      <c r="D429" s="1" t="s">
        <v>787</v>
      </c>
      <c r="E429" s="2">
        <v>0</v>
      </c>
      <c r="F429" s="1">
        <v>3</v>
      </c>
      <c r="G429" s="1" t="s">
        <v>743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3036857</v>
      </c>
      <c r="B430" s="1" t="s">
        <v>835</v>
      </c>
      <c r="C430" s="1" t="s">
        <v>22</v>
      </c>
      <c r="D430" s="1" t="s">
        <v>789</v>
      </c>
      <c r="E430" s="2">
        <v>0</v>
      </c>
      <c r="F430" s="1">
        <v>1</v>
      </c>
      <c r="G430" s="1" t="s">
        <v>743</v>
      </c>
      <c r="H430" s="1">
        <f t="shared" si="6"/>
        <v>0</v>
      </c>
      <c r="I430" s="1" t="s">
        <v>22</v>
      </c>
      <c r="J430" s="1" t="s">
        <v>0</v>
      </c>
    </row>
    <row r="431" spans="1:10" ht="30" x14ac:dyDescent="0.25">
      <c r="A431" s="1">
        <v>3036858</v>
      </c>
      <c r="B431" s="1" t="s">
        <v>836</v>
      </c>
      <c r="C431" s="1" t="s">
        <v>22</v>
      </c>
      <c r="D431" s="1" t="s">
        <v>837</v>
      </c>
      <c r="E431" s="2">
        <v>0</v>
      </c>
      <c r="F431" s="1">
        <v>3</v>
      </c>
      <c r="G431" s="1" t="s">
        <v>743</v>
      </c>
      <c r="H431" s="1">
        <f t="shared" si="6"/>
        <v>0</v>
      </c>
      <c r="I431" s="1" t="s">
        <v>22</v>
      </c>
      <c r="J431" s="1" t="s">
        <v>0</v>
      </c>
    </row>
    <row r="432" spans="1:10" ht="30" x14ac:dyDescent="0.25">
      <c r="A432" s="1">
        <v>3036859</v>
      </c>
      <c r="B432" s="1" t="s">
        <v>838</v>
      </c>
      <c r="C432" s="1" t="s">
        <v>22</v>
      </c>
      <c r="D432" s="1" t="s">
        <v>839</v>
      </c>
      <c r="E432" s="2">
        <v>0</v>
      </c>
      <c r="F432" s="1">
        <v>1</v>
      </c>
      <c r="G432" s="1" t="s">
        <v>743</v>
      </c>
      <c r="H432" s="1">
        <f t="shared" si="6"/>
        <v>0</v>
      </c>
      <c r="I432" s="1" t="s">
        <v>22</v>
      </c>
      <c r="J432" s="1" t="s">
        <v>0</v>
      </c>
    </row>
    <row r="433" spans="1:10" ht="60" x14ac:dyDescent="0.25">
      <c r="A433" s="1">
        <v>3036860</v>
      </c>
      <c r="B433" s="1" t="s">
        <v>840</v>
      </c>
      <c r="C433" s="1" t="s">
        <v>22</v>
      </c>
      <c r="D433" s="1" t="s">
        <v>841</v>
      </c>
      <c r="E433" s="2">
        <v>0</v>
      </c>
      <c r="F433" s="1">
        <v>10</v>
      </c>
      <c r="G433" s="1" t="s">
        <v>38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3036861</v>
      </c>
      <c r="B434" s="1" t="s">
        <v>842</v>
      </c>
      <c r="C434" s="1" t="s">
        <v>22</v>
      </c>
      <c r="D434" s="1" t="s">
        <v>793</v>
      </c>
      <c r="E434" s="2">
        <v>0</v>
      </c>
      <c r="F434" s="1">
        <v>1</v>
      </c>
      <c r="G434" s="1" t="s">
        <v>738</v>
      </c>
      <c r="H434" s="1">
        <f t="shared" si="6"/>
        <v>0</v>
      </c>
      <c r="I434" s="1" t="s">
        <v>22</v>
      </c>
      <c r="J434" s="1" t="s">
        <v>0</v>
      </c>
    </row>
    <row r="435" spans="1:10" ht="409.5" x14ac:dyDescent="0.25">
      <c r="A435" s="1">
        <v>3036862</v>
      </c>
      <c r="B435" s="1" t="s">
        <v>843</v>
      </c>
      <c r="C435" s="1" t="s">
        <v>22</v>
      </c>
      <c r="D435" s="1" t="s">
        <v>797</v>
      </c>
      <c r="E435" s="2">
        <v>0</v>
      </c>
      <c r="F435" s="1">
        <v>1</v>
      </c>
      <c r="G435" s="1" t="s">
        <v>64</v>
      </c>
      <c r="H435" s="1">
        <f t="shared" si="6"/>
        <v>0</v>
      </c>
      <c r="I435" s="1" t="s">
        <v>22</v>
      </c>
      <c r="J435" s="1" t="s">
        <v>798</v>
      </c>
    </row>
    <row r="436" spans="1:10" x14ac:dyDescent="0.25">
      <c r="A436" s="1">
        <v>3036863</v>
      </c>
      <c r="B436" s="1" t="s">
        <v>844</v>
      </c>
      <c r="C436" s="1" t="s">
        <v>22</v>
      </c>
      <c r="D436" s="1" t="s">
        <v>800</v>
      </c>
      <c r="E436" s="2">
        <v>0</v>
      </c>
      <c r="F436" s="1">
        <v>1</v>
      </c>
      <c r="G436" s="1" t="s">
        <v>738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3036864</v>
      </c>
      <c r="B437" s="1" t="s">
        <v>845</v>
      </c>
      <c r="C437" s="1" t="s">
        <v>22</v>
      </c>
      <c r="D437" s="1" t="s">
        <v>748</v>
      </c>
      <c r="E437" s="2">
        <v>0</v>
      </c>
      <c r="F437" s="1">
        <v>1</v>
      </c>
      <c r="G437" s="1" t="s">
        <v>738</v>
      </c>
      <c r="H437" s="1">
        <f t="shared" si="6"/>
        <v>0</v>
      </c>
      <c r="I437" s="1" t="s">
        <v>22</v>
      </c>
      <c r="J437" s="1" t="s">
        <v>0</v>
      </c>
    </row>
    <row r="438" spans="1:10" ht="45" x14ac:dyDescent="0.25">
      <c r="A438" s="1">
        <v>3036865</v>
      </c>
      <c r="B438" s="1" t="s">
        <v>846</v>
      </c>
      <c r="C438" s="1" t="s">
        <v>22</v>
      </c>
      <c r="D438" s="1" t="s">
        <v>847</v>
      </c>
      <c r="E438" s="2">
        <v>0</v>
      </c>
      <c r="F438" s="1">
        <v>2</v>
      </c>
      <c r="G438" s="1" t="s">
        <v>64</v>
      </c>
      <c r="H438" s="1">
        <f t="shared" si="6"/>
        <v>0</v>
      </c>
      <c r="I438" s="1" t="s">
        <v>22</v>
      </c>
      <c r="J438" s="1" t="s">
        <v>0</v>
      </c>
    </row>
    <row r="439" spans="1:10" ht="45" x14ac:dyDescent="0.25">
      <c r="A439" s="1">
        <v>3036866</v>
      </c>
      <c r="B439" s="1" t="s">
        <v>848</v>
      </c>
      <c r="C439" s="1" t="s">
        <v>22</v>
      </c>
      <c r="D439" s="1" t="s">
        <v>849</v>
      </c>
      <c r="E439" s="2">
        <v>0</v>
      </c>
      <c r="F439" s="1">
        <v>2</v>
      </c>
      <c r="G439" s="1" t="s">
        <v>64</v>
      </c>
      <c r="H439" s="1">
        <f t="shared" si="6"/>
        <v>0</v>
      </c>
      <c r="I439" s="1" t="s">
        <v>22</v>
      </c>
      <c r="J439" s="1" t="s">
        <v>0</v>
      </c>
    </row>
    <row r="440" spans="1:10" ht="45" x14ac:dyDescent="0.25">
      <c r="A440" s="1">
        <v>3036867</v>
      </c>
      <c r="B440" s="1" t="s">
        <v>850</v>
      </c>
      <c r="C440" s="1" t="s">
        <v>22</v>
      </c>
      <c r="D440" s="1" t="s">
        <v>807</v>
      </c>
      <c r="E440" s="2">
        <v>0</v>
      </c>
      <c r="F440" s="1">
        <v>2</v>
      </c>
      <c r="G440" s="1" t="s">
        <v>64</v>
      </c>
      <c r="H440" s="1">
        <f t="shared" si="6"/>
        <v>0</v>
      </c>
      <c r="I440" s="1" t="s">
        <v>22</v>
      </c>
      <c r="J440" s="1" t="s">
        <v>0</v>
      </c>
    </row>
    <row r="441" spans="1:10" ht="45" x14ac:dyDescent="0.25">
      <c r="A441" s="1">
        <v>3036868</v>
      </c>
      <c r="B441" s="1" t="s">
        <v>851</v>
      </c>
      <c r="C441" s="1" t="s">
        <v>22</v>
      </c>
      <c r="D441" s="1" t="s">
        <v>809</v>
      </c>
      <c r="E441" s="2">
        <v>0</v>
      </c>
      <c r="F441" s="1">
        <v>7</v>
      </c>
      <c r="G441" s="1" t="s">
        <v>64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3036869</v>
      </c>
      <c r="B442" s="1" t="s">
        <v>852</v>
      </c>
      <c r="C442" s="1" t="s">
        <v>22</v>
      </c>
      <c r="D442" s="1" t="s">
        <v>811</v>
      </c>
      <c r="E442" s="2">
        <v>0</v>
      </c>
      <c r="F442" s="1">
        <v>9</v>
      </c>
      <c r="G442" s="1" t="s">
        <v>64</v>
      </c>
      <c r="H442" s="1">
        <f t="shared" si="6"/>
        <v>0</v>
      </c>
      <c r="I442" s="1" t="s">
        <v>22</v>
      </c>
      <c r="J442" s="1" t="s">
        <v>0</v>
      </c>
    </row>
    <row r="443" spans="1:10" ht="30" x14ac:dyDescent="0.25">
      <c r="A443" s="1">
        <v>3036870</v>
      </c>
      <c r="B443" s="1" t="s">
        <v>853</v>
      </c>
      <c r="C443" s="1" t="s">
        <v>22</v>
      </c>
      <c r="D443" s="1" t="s">
        <v>813</v>
      </c>
      <c r="E443" s="2">
        <v>0</v>
      </c>
      <c r="F443" s="1">
        <v>4</v>
      </c>
      <c r="G443" s="1" t="s">
        <v>64</v>
      </c>
      <c r="H443" s="1">
        <f t="shared" si="6"/>
        <v>0</v>
      </c>
      <c r="I443" s="1" t="s">
        <v>22</v>
      </c>
      <c r="J443" s="1" t="s">
        <v>0</v>
      </c>
    </row>
    <row r="444" spans="1:10" ht="45" x14ac:dyDescent="0.25">
      <c r="A444" s="1">
        <v>3036871</v>
      </c>
      <c r="B444" s="1" t="s">
        <v>854</v>
      </c>
      <c r="C444" s="1" t="s">
        <v>22</v>
      </c>
      <c r="D444" s="1" t="s">
        <v>773</v>
      </c>
      <c r="E444" s="2">
        <v>0</v>
      </c>
      <c r="F444" s="1">
        <v>11</v>
      </c>
      <c r="G444" s="1" t="s">
        <v>64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3036872</v>
      </c>
      <c r="B445" s="1" t="s">
        <v>855</v>
      </c>
      <c r="C445" s="1" t="s">
        <v>22</v>
      </c>
      <c r="D445" s="1" t="s">
        <v>779</v>
      </c>
      <c r="E445" s="2">
        <v>0</v>
      </c>
      <c r="F445" s="1">
        <v>1</v>
      </c>
      <c r="G445" s="1" t="s">
        <v>38</v>
      </c>
      <c r="H445" s="1">
        <f t="shared" si="6"/>
        <v>0</v>
      </c>
      <c r="I445" s="1" t="s">
        <v>22</v>
      </c>
      <c r="J445" s="1" t="s">
        <v>0</v>
      </c>
    </row>
    <row r="446" spans="1:10" ht="30" x14ac:dyDescent="0.25">
      <c r="A446" s="1">
        <v>3036873</v>
      </c>
      <c r="B446" s="1" t="s">
        <v>856</v>
      </c>
      <c r="C446" s="1" t="s">
        <v>22</v>
      </c>
      <c r="D446" s="1" t="s">
        <v>781</v>
      </c>
      <c r="E446" s="2">
        <v>0</v>
      </c>
      <c r="F446" s="1">
        <v>1</v>
      </c>
      <c r="G446" s="1" t="s">
        <v>38</v>
      </c>
      <c r="H446" s="1">
        <f t="shared" si="6"/>
        <v>0</v>
      </c>
      <c r="I446" s="1" t="s">
        <v>22</v>
      </c>
      <c r="J446" s="1" t="s">
        <v>0</v>
      </c>
    </row>
    <row r="447" spans="1:10" ht="30" x14ac:dyDescent="0.25">
      <c r="A447" s="1">
        <v>3036874</v>
      </c>
      <c r="B447" s="1" t="s">
        <v>857</v>
      </c>
      <c r="C447" s="1" t="s">
        <v>22</v>
      </c>
      <c r="D447" s="1" t="s">
        <v>819</v>
      </c>
      <c r="E447" s="2">
        <v>0</v>
      </c>
      <c r="F447" s="1">
        <v>30</v>
      </c>
      <c r="G447" s="1" t="s">
        <v>743</v>
      </c>
      <c r="H447" s="1">
        <f t="shared" si="6"/>
        <v>0</v>
      </c>
      <c r="I447" s="1" t="s">
        <v>22</v>
      </c>
      <c r="J447" s="1" t="s">
        <v>0</v>
      </c>
    </row>
    <row r="448" spans="1:10" ht="30" x14ac:dyDescent="0.25">
      <c r="A448" s="1">
        <v>3036875</v>
      </c>
      <c r="B448" s="1" t="s">
        <v>858</v>
      </c>
      <c r="C448" s="1" t="s">
        <v>22</v>
      </c>
      <c r="D448" s="1" t="s">
        <v>821</v>
      </c>
      <c r="E448" s="2">
        <v>0</v>
      </c>
      <c r="F448" s="1">
        <v>2</v>
      </c>
      <c r="G448" s="1" t="s">
        <v>743</v>
      </c>
      <c r="H448" s="1">
        <f t="shared" si="6"/>
        <v>0</v>
      </c>
      <c r="I448" s="1" t="s">
        <v>22</v>
      </c>
      <c r="J448" s="1" t="s">
        <v>0</v>
      </c>
    </row>
    <row r="449" spans="1:10" ht="30" x14ac:dyDescent="0.25">
      <c r="A449" s="1">
        <v>3036876</v>
      </c>
      <c r="B449" s="1" t="s">
        <v>859</v>
      </c>
      <c r="C449" s="1" t="s">
        <v>22</v>
      </c>
      <c r="D449" s="1" t="s">
        <v>823</v>
      </c>
      <c r="E449" s="2">
        <v>0</v>
      </c>
      <c r="F449" s="1">
        <v>9</v>
      </c>
      <c r="G449" s="1" t="s">
        <v>743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3036877</v>
      </c>
      <c r="B450" s="1" t="s">
        <v>860</v>
      </c>
      <c r="C450" s="1" t="s">
        <v>22</v>
      </c>
      <c r="D450" s="1" t="s">
        <v>825</v>
      </c>
      <c r="E450" s="2">
        <v>0</v>
      </c>
      <c r="F450" s="1">
        <v>2</v>
      </c>
      <c r="G450" s="1" t="s">
        <v>743</v>
      </c>
      <c r="H450" s="1">
        <f t="shared" si="6"/>
        <v>0</v>
      </c>
      <c r="I450" s="1" t="s">
        <v>22</v>
      </c>
      <c r="J450" s="1" t="s">
        <v>0</v>
      </c>
    </row>
    <row r="451" spans="1:10" ht="30" x14ac:dyDescent="0.25">
      <c r="A451" s="1">
        <v>3036878</v>
      </c>
      <c r="B451" s="1" t="s">
        <v>861</v>
      </c>
      <c r="C451" s="1" t="s">
        <v>22</v>
      </c>
      <c r="D451" s="1" t="s">
        <v>827</v>
      </c>
      <c r="E451" s="2">
        <v>0</v>
      </c>
      <c r="F451" s="1">
        <v>6</v>
      </c>
      <c r="G451" s="1" t="s">
        <v>743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30" x14ac:dyDescent="0.25">
      <c r="A452" s="1">
        <v>3036879</v>
      </c>
      <c r="B452" s="1" t="s">
        <v>862</v>
      </c>
      <c r="C452" s="1" t="s">
        <v>22</v>
      </c>
      <c r="D452" s="1" t="s">
        <v>829</v>
      </c>
      <c r="E452" s="2">
        <v>0</v>
      </c>
      <c r="F452" s="1">
        <v>2</v>
      </c>
      <c r="G452" s="1" t="s">
        <v>743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3036880</v>
      </c>
      <c r="B453" s="1" t="s">
        <v>863</v>
      </c>
      <c r="C453" s="1" t="s">
        <v>22</v>
      </c>
      <c r="D453" s="1" t="s">
        <v>831</v>
      </c>
      <c r="E453" s="2">
        <v>0</v>
      </c>
      <c r="F453" s="1">
        <v>6</v>
      </c>
      <c r="G453" s="1" t="s">
        <v>743</v>
      </c>
      <c r="H453" s="1">
        <f t="shared" si="7"/>
        <v>0</v>
      </c>
      <c r="I453" s="1" t="s">
        <v>22</v>
      </c>
      <c r="J453" s="1" t="s">
        <v>0</v>
      </c>
    </row>
    <row r="454" spans="1:10" ht="30" x14ac:dyDescent="0.25">
      <c r="A454" s="1">
        <v>3036881</v>
      </c>
      <c r="B454" s="1" t="s">
        <v>864</v>
      </c>
      <c r="C454" s="1" t="s">
        <v>22</v>
      </c>
      <c r="D454" s="1" t="s">
        <v>833</v>
      </c>
      <c r="E454" s="2">
        <v>0</v>
      </c>
      <c r="F454" s="1">
        <v>2</v>
      </c>
      <c r="G454" s="1" t="s">
        <v>743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3036882</v>
      </c>
      <c r="B455" s="1" t="s">
        <v>865</v>
      </c>
      <c r="C455" s="1" t="s">
        <v>22</v>
      </c>
      <c r="D455" s="1" t="s">
        <v>787</v>
      </c>
      <c r="E455" s="2">
        <v>0</v>
      </c>
      <c r="F455" s="1">
        <v>3</v>
      </c>
      <c r="G455" s="1" t="s">
        <v>743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3036883</v>
      </c>
      <c r="B456" s="1" t="s">
        <v>866</v>
      </c>
      <c r="C456" s="1" t="s">
        <v>22</v>
      </c>
      <c r="D456" s="1" t="s">
        <v>789</v>
      </c>
      <c r="E456" s="2">
        <v>0</v>
      </c>
      <c r="F456" s="1">
        <v>1</v>
      </c>
      <c r="G456" s="1" t="s">
        <v>743</v>
      </c>
      <c r="H456" s="1">
        <f t="shared" si="7"/>
        <v>0</v>
      </c>
      <c r="I456" s="1" t="s">
        <v>22</v>
      </c>
      <c r="J456" s="1" t="s">
        <v>0</v>
      </c>
    </row>
    <row r="457" spans="1:10" ht="30" x14ac:dyDescent="0.25">
      <c r="A457" s="1">
        <v>3036884</v>
      </c>
      <c r="B457" s="1" t="s">
        <v>867</v>
      </c>
      <c r="C457" s="1" t="s">
        <v>22</v>
      </c>
      <c r="D457" s="1" t="s">
        <v>837</v>
      </c>
      <c r="E457" s="2">
        <v>0</v>
      </c>
      <c r="F457" s="1">
        <v>3</v>
      </c>
      <c r="G457" s="1" t="s">
        <v>743</v>
      </c>
      <c r="H457" s="1">
        <f t="shared" si="7"/>
        <v>0</v>
      </c>
      <c r="I457" s="1" t="s">
        <v>22</v>
      </c>
      <c r="J457" s="1" t="s">
        <v>0</v>
      </c>
    </row>
    <row r="458" spans="1:10" ht="30" x14ac:dyDescent="0.25">
      <c r="A458" s="1">
        <v>3036885</v>
      </c>
      <c r="B458" s="1" t="s">
        <v>868</v>
      </c>
      <c r="C458" s="1" t="s">
        <v>22</v>
      </c>
      <c r="D458" s="1" t="s">
        <v>839</v>
      </c>
      <c r="E458" s="2">
        <v>0</v>
      </c>
      <c r="F458" s="1">
        <v>1</v>
      </c>
      <c r="G458" s="1" t="s">
        <v>743</v>
      </c>
      <c r="H458" s="1">
        <f t="shared" si="7"/>
        <v>0</v>
      </c>
      <c r="I458" s="1" t="s">
        <v>22</v>
      </c>
      <c r="J458" s="1" t="s">
        <v>0</v>
      </c>
    </row>
    <row r="459" spans="1:10" ht="60" x14ac:dyDescent="0.25">
      <c r="A459" s="1">
        <v>3036886</v>
      </c>
      <c r="B459" s="1" t="s">
        <v>869</v>
      </c>
      <c r="C459" s="1" t="s">
        <v>22</v>
      </c>
      <c r="D459" s="1" t="s">
        <v>841</v>
      </c>
      <c r="E459" s="2">
        <v>0</v>
      </c>
      <c r="F459" s="1">
        <v>10</v>
      </c>
      <c r="G459" s="1" t="s">
        <v>38</v>
      </c>
      <c r="H459" s="1">
        <f t="shared" si="7"/>
        <v>0</v>
      </c>
      <c r="I459" s="1" t="s">
        <v>22</v>
      </c>
      <c r="J459" s="1" t="s">
        <v>0</v>
      </c>
    </row>
    <row r="460" spans="1:10" ht="30" x14ac:dyDescent="0.25">
      <c r="A460" s="1">
        <v>3036887</v>
      </c>
      <c r="B460" s="1" t="s">
        <v>870</v>
      </c>
      <c r="C460" s="1" t="s">
        <v>22</v>
      </c>
      <c r="D460" s="1" t="s">
        <v>793</v>
      </c>
      <c r="E460" s="2">
        <v>0</v>
      </c>
      <c r="F460" s="1">
        <v>1</v>
      </c>
      <c r="G460" s="1" t="s">
        <v>738</v>
      </c>
      <c r="H460" s="1">
        <f t="shared" si="7"/>
        <v>0</v>
      </c>
      <c r="I460" s="1" t="s">
        <v>22</v>
      </c>
      <c r="J460" s="1" t="s">
        <v>0</v>
      </c>
    </row>
    <row r="461" spans="1:10" ht="409.5" x14ac:dyDescent="0.25">
      <c r="A461" s="1">
        <v>3036888</v>
      </c>
      <c r="B461" s="1" t="s">
        <v>871</v>
      </c>
      <c r="C461" s="1" t="s">
        <v>22</v>
      </c>
      <c r="D461" s="1" t="s">
        <v>797</v>
      </c>
      <c r="E461" s="2">
        <v>0</v>
      </c>
      <c r="F461" s="1">
        <v>1</v>
      </c>
      <c r="G461" s="1" t="s">
        <v>64</v>
      </c>
      <c r="H461" s="1">
        <f t="shared" si="7"/>
        <v>0</v>
      </c>
      <c r="I461" s="1" t="s">
        <v>22</v>
      </c>
      <c r="J461" s="1" t="s">
        <v>798</v>
      </c>
    </row>
    <row r="462" spans="1:10" x14ac:dyDescent="0.25">
      <c r="A462" s="1">
        <v>3036889</v>
      </c>
      <c r="B462" s="1" t="s">
        <v>872</v>
      </c>
      <c r="C462" s="1" t="s">
        <v>22</v>
      </c>
      <c r="D462" s="1" t="s">
        <v>800</v>
      </c>
      <c r="E462" s="2">
        <v>0</v>
      </c>
      <c r="F462" s="1">
        <v>1</v>
      </c>
      <c r="G462" s="1" t="s">
        <v>738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3036890</v>
      </c>
      <c r="B463" s="1" t="s">
        <v>873</v>
      </c>
      <c r="C463" s="1" t="s">
        <v>22</v>
      </c>
      <c r="D463" s="1" t="s">
        <v>748</v>
      </c>
      <c r="E463" s="2">
        <v>0</v>
      </c>
      <c r="F463" s="1">
        <v>1</v>
      </c>
      <c r="G463" s="1" t="s">
        <v>738</v>
      </c>
      <c r="H463" s="1">
        <f t="shared" si="7"/>
        <v>0</v>
      </c>
      <c r="I463" s="1" t="s">
        <v>22</v>
      </c>
      <c r="J463" s="1" t="s">
        <v>0</v>
      </c>
    </row>
    <row r="464" spans="1:10" ht="45" x14ac:dyDescent="0.25">
      <c r="A464" s="1">
        <v>3036891</v>
      </c>
      <c r="B464" s="1" t="s">
        <v>874</v>
      </c>
      <c r="C464" s="1" t="s">
        <v>22</v>
      </c>
      <c r="D464" s="1" t="s">
        <v>803</v>
      </c>
      <c r="E464" s="2">
        <v>0</v>
      </c>
      <c r="F464" s="1">
        <v>2</v>
      </c>
      <c r="G464" s="1" t="s">
        <v>64</v>
      </c>
      <c r="H464" s="1">
        <f t="shared" si="7"/>
        <v>0</v>
      </c>
      <c r="I464" s="1" t="s">
        <v>22</v>
      </c>
      <c r="J464" s="1" t="s">
        <v>0</v>
      </c>
    </row>
    <row r="465" spans="1:10" ht="45" x14ac:dyDescent="0.25">
      <c r="A465" s="1">
        <v>3036892</v>
      </c>
      <c r="B465" s="1" t="s">
        <v>875</v>
      </c>
      <c r="C465" s="1" t="s">
        <v>22</v>
      </c>
      <c r="D465" s="1" t="s">
        <v>876</v>
      </c>
      <c r="E465" s="2">
        <v>0</v>
      </c>
      <c r="F465" s="1">
        <v>2</v>
      </c>
      <c r="G465" s="1" t="s">
        <v>64</v>
      </c>
      <c r="H465" s="1">
        <f t="shared" si="7"/>
        <v>0</v>
      </c>
      <c r="I465" s="1" t="s">
        <v>22</v>
      </c>
      <c r="J465" s="1" t="s">
        <v>0</v>
      </c>
    </row>
    <row r="466" spans="1:10" ht="45" x14ac:dyDescent="0.25">
      <c r="A466" s="1">
        <v>3036893</v>
      </c>
      <c r="B466" s="1" t="s">
        <v>877</v>
      </c>
      <c r="C466" s="1" t="s">
        <v>22</v>
      </c>
      <c r="D466" s="1" t="s">
        <v>807</v>
      </c>
      <c r="E466" s="2">
        <v>0</v>
      </c>
      <c r="F466" s="1">
        <v>2</v>
      </c>
      <c r="G466" s="1" t="s">
        <v>64</v>
      </c>
      <c r="H466" s="1">
        <f t="shared" si="7"/>
        <v>0</v>
      </c>
      <c r="I466" s="1" t="s">
        <v>22</v>
      </c>
      <c r="J466" s="1" t="s">
        <v>0</v>
      </c>
    </row>
    <row r="467" spans="1:10" ht="45" x14ac:dyDescent="0.25">
      <c r="A467" s="1">
        <v>3036894</v>
      </c>
      <c r="B467" s="1" t="s">
        <v>878</v>
      </c>
      <c r="C467" s="1" t="s">
        <v>22</v>
      </c>
      <c r="D467" s="1" t="s">
        <v>809</v>
      </c>
      <c r="E467" s="2">
        <v>0</v>
      </c>
      <c r="F467" s="1">
        <v>7</v>
      </c>
      <c r="G467" s="1" t="s">
        <v>64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3036895</v>
      </c>
      <c r="B468" s="1" t="s">
        <v>879</v>
      </c>
      <c r="C468" s="1" t="s">
        <v>22</v>
      </c>
      <c r="D468" s="1" t="s">
        <v>811</v>
      </c>
      <c r="E468" s="2">
        <v>0</v>
      </c>
      <c r="F468" s="1">
        <v>9</v>
      </c>
      <c r="G468" s="1" t="s">
        <v>64</v>
      </c>
      <c r="H468" s="1">
        <f t="shared" si="7"/>
        <v>0</v>
      </c>
      <c r="I468" s="1" t="s">
        <v>22</v>
      </c>
      <c r="J468" s="1" t="s">
        <v>0</v>
      </c>
    </row>
    <row r="469" spans="1:10" ht="30" x14ac:dyDescent="0.25">
      <c r="A469" s="1">
        <v>3036896</v>
      </c>
      <c r="B469" s="1" t="s">
        <v>880</v>
      </c>
      <c r="C469" s="1" t="s">
        <v>22</v>
      </c>
      <c r="D469" s="1" t="s">
        <v>813</v>
      </c>
      <c r="E469" s="2">
        <v>0</v>
      </c>
      <c r="F469" s="1">
        <v>4</v>
      </c>
      <c r="G469" s="1" t="s">
        <v>64</v>
      </c>
      <c r="H469" s="1">
        <f t="shared" si="7"/>
        <v>0</v>
      </c>
      <c r="I469" s="1" t="s">
        <v>22</v>
      </c>
      <c r="J469" s="1" t="s">
        <v>0</v>
      </c>
    </row>
    <row r="470" spans="1:10" ht="45" x14ac:dyDescent="0.25">
      <c r="A470" s="1">
        <v>3036897</v>
      </c>
      <c r="B470" s="1" t="s">
        <v>881</v>
      </c>
      <c r="C470" s="1" t="s">
        <v>22</v>
      </c>
      <c r="D470" s="1" t="s">
        <v>773</v>
      </c>
      <c r="E470" s="2">
        <v>0</v>
      </c>
      <c r="F470" s="1">
        <v>10</v>
      </c>
      <c r="G470" s="1" t="s">
        <v>64</v>
      </c>
      <c r="H470" s="1">
        <f t="shared" si="7"/>
        <v>0</v>
      </c>
      <c r="I470" s="1" t="s">
        <v>22</v>
      </c>
      <c r="J470" s="1" t="s">
        <v>0</v>
      </c>
    </row>
    <row r="471" spans="1:10" ht="30" x14ac:dyDescent="0.25">
      <c r="A471" s="1">
        <v>3036898</v>
      </c>
      <c r="B471" s="1" t="s">
        <v>882</v>
      </c>
      <c r="C471" s="1" t="s">
        <v>22</v>
      </c>
      <c r="D471" s="1" t="s">
        <v>779</v>
      </c>
      <c r="E471" s="2">
        <v>0</v>
      </c>
      <c r="F471" s="1">
        <v>1</v>
      </c>
      <c r="G471" s="1" t="s">
        <v>38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3036899</v>
      </c>
      <c r="B472" s="1" t="s">
        <v>883</v>
      </c>
      <c r="C472" s="1" t="s">
        <v>22</v>
      </c>
      <c r="D472" s="1" t="s">
        <v>781</v>
      </c>
      <c r="E472" s="2">
        <v>0</v>
      </c>
      <c r="F472" s="1">
        <v>1</v>
      </c>
      <c r="G472" s="1" t="s">
        <v>38</v>
      </c>
      <c r="H472" s="1">
        <f t="shared" si="7"/>
        <v>0</v>
      </c>
      <c r="I472" s="1" t="s">
        <v>22</v>
      </c>
      <c r="J472" s="1" t="s">
        <v>0</v>
      </c>
    </row>
    <row r="473" spans="1:10" ht="30" x14ac:dyDescent="0.25">
      <c r="A473" s="1">
        <v>3036900</v>
      </c>
      <c r="B473" s="1" t="s">
        <v>884</v>
      </c>
      <c r="C473" s="1" t="s">
        <v>22</v>
      </c>
      <c r="D473" s="1" t="s">
        <v>819</v>
      </c>
      <c r="E473" s="2">
        <v>0</v>
      </c>
      <c r="F473" s="1">
        <v>30</v>
      </c>
      <c r="G473" s="1" t="s">
        <v>743</v>
      </c>
      <c r="H473" s="1">
        <f t="shared" si="7"/>
        <v>0</v>
      </c>
      <c r="I473" s="1" t="s">
        <v>22</v>
      </c>
      <c r="J473" s="1" t="s">
        <v>0</v>
      </c>
    </row>
    <row r="474" spans="1:10" ht="30" x14ac:dyDescent="0.25">
      <c r="A474" s="1">
        <v>3036901</v>
      </c>
      <c r="B474" s="1" t="s">
        <v>885</v>
      </c>
      <c r="C474" s="1" t="s">
        <v>22</v>
      </c>
      <c r="D474" s="1" t="s">
        <v>821</v>
      </c>
      <c r="E474" s="2">
        <v>0</v>
      </c>
      <c r="F474" s="1">
        <v>2</v>
      </c>
      <c r="G474" s="1" t="s">
        <v>743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3036902</v>
      </c>
      <c r="B475" s="1" t="s">
        <v>886</v>
      </c>
      <c r="C475" s="1" t="s">
        <v>22</v>
      </c>
      <c r="D475" s="1" t="s">
        <v>823</v>
      </c>
      <c r="E475" s="2">
        <v>0</v>
      </c>
      <c r="F475" s="1">
        <v>9</v>
      </c>
      <c r="G475" s="1" t="s">
        <v>743</v>
      </c>
      <c r="H475" s="1">
        <f t="shared" si="7"/>
        <v>0</v>
      </c>
      <c r="I475" s="1" t="s">
        <v>22</v>
      </c>
      <c r="J475" s="1" t="s">
        <v>0</v>
      </c>
    </row>
    <row r="476" spans="1:10" ht="30" x14ac:dyDescent="0.25">
      <c r="A476" s="1">
        <v>3036903</v>
      </c>
      <c r="B476" s="1" t="s">
        <v>887</v>
      </c>
      <c r="C476" s="1" t="s">
        <v>22</v>
      </c>
      <c r="D476" s="1" t="s">
        <v>825</v>
      </c>
      <c r="E476" s="2">
        <v>0</v>
      </c>
      <c r="F476" s="1">
        <v>2</v>
      </c>
      <c r="G476" s="1" t="s">
        <v>743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3036904</v>
      </c>
      <c r="B477" s="1" t="s">
        <v>888</v>
      </c>
      <c r="C477" s="1" t="s">
        <v>22</v>
      </c>
      <c r="D477" s="1" t="s">
        <v>827</v>
      </c>
      <c r="E477" s="2">
        <v>0</v>
      </c>
      <c r="F477" s="1">
        <v>6</v>
      </c>
      <c r="G477" s="1" t="s">
        <v>743</v>
      </c>
      <c r="H477" s="1">
        <f t="shared" si="7"/>
        <v>0</v>
      </c>
      <c r="I477" s="1" t="s">
        <v>22</v>
      </c>
      <c r="J477" s="1" t="s">
        <v>0</v>
      </c>
    </row>
    <row r="478" spans="1:10" ht="30" x14ac:dyDescent="0.25">
      <c r="A478" s="1">
        <v>3036905</v>
      </c>
      <c r="B478" s="1" t="s">
        <v>889</v>
      </c>
      <c r="C478" s="1" t="s">
        <v>22</v>
      </c>
      <c r="D478" s="1" t="s">
        <v>829</v>
      </c>
      <c r="E478" s="2">
        <v>0</v>
      </c>
      <c r="F478" s="1">
        <v>2</v>
      </c>
      <c r="G478" s="1" t="s">
        <v>743</v>
      </c>
      <c r="H478" s="1">
        <f t="shared" si="7"/>
        <v>0</v>
      </c>
      <c r="I478" s="1" t="s">
        <v>22</v>
      </c>
      <c r="J478" s="1" t="s">
        <v>0</v>
      </c>
    </row>
    <row r="479" spans="1:10" ht="30" x14ac:dyDescent="0.25">
      <c r="A479" s="1">
        <v>3036906</v>
      </c>
      <c r="B479" s="1" t="s">
        <v>890</v>
      </c>
      <c r="C479" s="1" t="s">
        <v>22</v>
      </c>
      <c r="D479" s="1" t="s">
        <v>831</v>
      </c>
      <c r="E479" s="2">
        <v>0</v>
      </c>
      <c r="F479" s="1">
        <v>6</v>
      </c>
      <c r="G479" s="1" t="s">
        <v>743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3036907</v>
      </c>
      <c r="B480" s="1" t="s">
        <v>891</v>
      </c>
      <c r="C480" s="1" t="s">
        <v>22</v>
      </c>
      <c r="D480" s="1" t="s">
        <v>833</v>
      </c>
      <c r="E480" s="2">
        <v>0</v>
      </c>
      <c r="F480" s="1">
        <v>2</v>
      </c>
      <c r="G480" s="1" t="s">
        <v>743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3036908</v>
      </c>
      <c r="B481" s="1" t="s">
        <v>892</v>
      </c>
      <c r="C481" s="1" t="s">
        <v>22</v>
      </c>
      <c r="D481" s="1" t="s">
        <v>787</v>
      </c>
      <c r="E481" s="2">
        <v>0</v>
      </c>
      <c r="F481" s="1">
        <v>3</v>
      </c>
      <c r="G481" s="1" t="s">
        <v>743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3036909</v>
      </c>
      <c r="B482" s="1" t="s">
        <v>893</v>
      </c>
      <c r="C482" s="1" t="s">
        <v>22</v>
      </c>
      <c r="D482" s="1" t="s">
        <v>789</v>
      </c>
      <c r="E482" s="2">
        <v>0</v>
      </c>
      <c r="F482" s="1">
        <v>1</v>
      </c>
      <c r="G482" s="1" t="s">
        <v>743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3036910</v>
      </c>
      <c r="B483" s="1" t="s">
        <v>894</v>
      </c>
      <c r="C483" s="1" t="s">
        <v>22</v>
      </c>
      <c r="D483" s="1" t="s">
        <v>837</v>
      </c>
      <c r="E483" s="2">
        <v>0</v>
      </c>
      <c r="F483" s="1">
        <v>3</v>
      </c>
      <c r="G483" s="1" t="s">
        <v>743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3036911</v>
      </c>
      <c r="B484" s="1" t="s">
        <v>895</v>
      </c>
      <c r="C484" s="1" t="s">
        <v>22</v>
      </c>
      <c r="D484" s="1" t="s">
        <v>839</v>
      </c>
      <c r="E484" s="2">
        <v>0</v>
      </c>
      <c r="F484" s="1">
        <v>1</v>
      </c>
      <c r="G484" s="1" t="s">
        <v>743</v>
      </c>
      <c r="H484" s="1">
        <f t="shared" si="7"/>
        <v>0</v>
      </c>
      <c r="I484" s="1" t="s">
        <v>22</v>
      </c>
      <c r="J484" s="1" t="s">
        <v>0</v>
      </c>
    </row>
    <row r="485" spans="1:10" ht="60" x14ac:dyDescent="0.25">
      <c r="A485" s="1">
        <v>3036912</v>
      </c>
      <c r="B485" s="1" t="s">
        <v>896</v>
      </c>
      <c r="C485" s="1" t="s">
        <v>22</v>
      </c>
      <c r="D485" s="1" t="s">
        <v>841</v>
      </c>
      <c r="E485" s="2">
        <v>0</v>
      </c>
      <c r="F485" s="1">
        <v>10</v>
      </c>
      <c r="G485" s="1" t="s">
        <v>38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3036913</v>
      </c>
      <c r="B486" s="1" t="s">
        <v>897</v>
      </c>
      <c r="C486" s="1" t="s">
        <v>22</v>
      </c>
      <c r="D486" s="1" t="s">
        <v>793</v>
      </c>
      <c r="E486" s="2">
        <v>0</v>
      </c>
      <c r="F486" s="1">
        <v>1</v>
      </c>
      <c r="G486" s="1" t="s">
        <v>738</v>
      </c>
      <c r="H486" s="1">
        <f t="shared" si="7"/>
        <v>0</v>
      </c>
      <c r="I486" s="1" t="s">
        <v>22</v>
      </c>
      <c r="J486" s="1" t="s">
        <v>0</v>
      </c>
    </row>
    <row r="487" spans="1:10" ht="409.5" x14ac:dyDescent="0.25">
      <c r="A487" s="1">
        <v>3036914</v>
      </c>
      <c r="B487" s="1" t="s">
        <v>898</v>
      </c>
      <c r="C487" s="1" t="s">
        <v>22</v>
      </c>
      <c r="D487" s="1" t="s">
        <v>797</v>
      </c>
      <c r="E487" s="2">
        <v>0</v>
      </c>
      <c r="F487" s="1">
        <v>1</v>
      </c>
      <c r="G487" s="1" t="s">
        <v>64</v>
      </c>
      <c r="H487" s="1">
        <f t="shared" si="7"/>
        <v>0</v>
      </c>
      <c r="I487" s="1" t="s">
        <v>22</v>
      </c>
      <c r="J487" s="1" t="s">
        <v>798</v>
      </c>
    </row>
    <row r="488" spans="1:10" x14ac:dyDescent="0.25">
      <c r="A488" s="1">
        <v>3036915</v>
      </c>
      <c r="B488" s="1" t="s">
        <v>899</v>
      </c>
      <c r="C488" s="1" t="s">
        <v>22</v>
      </c>
      <c r="D488" s="1" t="s">
        <v>800</v>
      </c>
      <c r="E488" s="2">
        <v>0</v>
      </c>
      <c r="F488" s="1">
        <v>1</v>
      </c>
      <c r="G488" s="1" t="s">
        <v>738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3036916</v>
      </c>
      <c r="B489" s="1" t="s">
        <v>900</v>
      </c>
      <c r="C489" s="1" t="s">
        <v>22</v>
      </c>
      <c r="D489" s="1" t="s">
        <v>748</v>
      </c>
      <c r="E489" s="2">
        <v>0</v>
      </c>
      <c r="F489" s="1">
        <v>1</v>
      </c>
      <c r="G489" s="1" t="s">
        <v>738</v>
      </c>
      <c r="H489" s="1">
        <f t="shared" si="7"/>
        <v>0</v>
      </c>
      <c r="I489" s="1" t="s">
        <v>22</v>
      </c>
      <c r="J489" s="1" t="s">
        <v>0</v>
      </c>
    </row>
    <row r="490" spans="1:10" ht="45" x14ac:dyDescent="0.25">
      <c r="A490" s="1">
        <v>3036917</v>
      </c>
      <c r="B490" s="1" t="s">
        <v>901</v>
      </c>
      <c r="C490" s="1" t="s">
        <v>22</v>
      </c>
      <c r="D490" s="1" t="s">
        <v>849</v>
      </c>
      <c r="E490" s="2">
        <v>0</v>
      </c>
      <c r="F490" s="1">
        <v>2</v>
      </c>
      <c r="G490" s="1" t="s">
        <v>64</v>
      </c>
      <c r="H490" s="1">
        <f t="shared" si="7"/>
        <v>0</v>
      </c>
      <c r="I490" s="1" t="s">
        <v>22</v>
      </c>
      <c r="J490" s="1" t="s">
        <v>0</v>
      </c>
    </row>
    <row r="491" spans="1:10" ht="45" x14ac:dyDescent="0.25">
      <c r="A491" s="1">
        <v>3036918</v>
      </c>
      <c r="B491" s="1" t="s">
        <v>902</v>
      </c>
      <c r="C491" s="1" t="s">
        <v>22</v>
      </c>
      <c r="D491" s="1" t="s">
        <v>807</v>
      </c>
      <c r="E491" s="2">
        <v>0</v>
      </c>
      <c r="F491" s="1">
        <v>2</v>
      </c>
      <c r="G491" s="1" t="s">
        <v>64</v>
      </c>
      <c r="H491" s="1">
        <f t="shared" si="7"/>
        <v>0</v>
      </c>
      <c r="I491" s="1" t="s">
        <v>22</v>
      </c>
      <c r="J491" s="1" t="s">
        <v>0</v>
      </c>
    </row>
    <row r="492" spans="1:10" ht="45" x14ac:dyDescent="0.25">
      <c r="A492" s="1">
        <v>3036919</v>
      </c>
      <c r="B492" s="1" t="s">
        <v>903</v>
      </c>
      <c r="C492" s="1" t="s">
        <v>22</v>
      </c>
      <c r="D492" s="1" t="s">
        <v>809</v>
      </c>
      <c r="E492" s="2">
        <v>0</v>
      </c>
      <c r="F492" s="1">
        <v>7</v>
      </c>
      <c r="G492" s="1" t="s">
        <v>64</v>
      </c>
      <c r="H492" s="1">
        <f t="shared" si="7"/>
        <v>0</v>
      </c>
      <c r="I492" s="1" t="s">
        <v>22</v>
      </c>
      <c r="J492" s="1" t="s">
        <v>0</v>
      </c>
    </row>
    <row r="493" spans="1:10" ht="30" x14ac:dyDescent="0.25">
      <c r="A493" s="1">
        <v>3036920</v>
      </c>
      <c r="B493" s="1" t="s">
        <v>904</v>
      </c>
      <c r="C493" s="1" t="s">
        <v>22</v>
      </c>
      <c r="D493" s="1" t="s">
        <v>811</v>
      </c>
      <c r="E493" s="2">
        <v>0</v>
      </c>
      <c r="F493" s="1">
        <v>8</v>
      </c>
      <c r="G493" s="1" t="s">
        <v>64</v>
      </c>
      <c r="H493" s="1">
        <f t="shared" si="7"/>
        <v>0</v>
      </c>
      <c r="I493" s="1" t="s">
        <v>22</v>
      </c>
      <c r="J493" s="1" t="s">
        <v>0</v>
      </c>
    </row>
    <row r="494" spans="1:10" ht="45" x14ac:dyDescent="0.25">
      <c r="A494" s="1">
        <v>3036921</v>
      </c>
      <c r="B494" s="1" t="s">
        <v>905</v>
      </c>
      <c r="C494" s="1" t="s">
        <v>22</v>
      </c>
      <c r="D494" s="1" t="s">
        <v>773</v>
      </c>
      <c r="E494" s="2">
        <v>0</v>
      </c>
      <c r="F494" s="1">
        <v>7</v>
      </c>
      <c r="G494" s="1" t="s">
        <v>64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3036922</v>
      </c>
      <c r="B495" s="1" t="s">
        <v>906</v>
      </c>
      <c r="C495" s="1" t="s">
        <v>22</v>
      </c>
      <c r="D495" s="1" t="s">
        <v>819</v>
      </c>
      <c r="E495" s="2">
        <v>0</v>
      </c>
      <c r="F495" s="1">
        <v>9</v>
      </c>
      <c r="G495" s="1" t="s">
        <v>743</v>
      </c>
      <c r="H495" s="1">
        <f t="shared" si="7"/>
        <v>0</v>
      </c>
      <c r="I495" s="1" t="s">
        <v>22</v>
      </c>
      <c r="J495" s="1" t="s">
        <v>0</v>
      </c>
    </row>
    <row r="496" spans="1:10" ht="30" x14ac:dyDescent="0.25">
      <c r="A496" s="1">
        <v>3036923</v>
      </c>
      <c r="B496" s="1" t="s">
        <v>907</v>
      </c>
      <c r="C496" s="1" t="s">
        <v>22</v>
      </c>
      <c r="D496" s="1" t="s">
        <v>821</v>
      </c>
      <c r="E496" s="2">
        <v>0</v>
      </c>
      <c r="F496" s="1">
        <v>3</v>
      </c>
      <c r="G496" s="1" t="s">
        <v>743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3036924</v>
      </c>
      <c r="B497" s="1" t="s">
        <v>908</v>
      </c>
      <c r="C497" s="1" t="s">
        <v>22</v>
      </c>
      <c r="D497" s="1" t="s">
        <v>823</v>
      </c>
      <c r="E497" s="2">
        <v>0</v>
      </c>
      <c r="F497" s="1">
        <v>21</v>
      </c>
      <c r="G497" s="1" t="s">
        <v>743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3036925</v>
      </c>
      <c r="B498" s="1" t="s">
        <v>909</v>
      </c>
      <c r="C498" s="1" t="s">
        <v>22</v>
      </c>
      <c r="D498" s="1" t="s">
        <v>825</v>
      </c>
      <c r="E498" s="2">
        <v>0</v>
      </c>
      <c r="F498" s="1">
        <v>4</v>
      </c>
      <c r="G498" s="1" t="s">
        <v>743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3036926</v>
      </c>
      <c r="B499" s="1" t="s">
        <v>910</v>
      </c>
      <c r="C499" s="1" t="s">
        <v>22</v>
      </c>
      <c r="D499" s="1" t="s">
        <v>827</v>
      </c>
      <c r="E499" s="2">
        <v>0</v>
      </c>
      <c r="F499" s="1">
        <v>9</v>
      </c>
      <c r="G499" s="1" t="s">
        <v>743</v>
      </c>
      <c r="H499" s="1">
        <f t="shared" si="7"/>
        <v>0</v>
      </c>
      <c r="I499" s="1" t="s">
        <v>22</v>
      </c>
      <c r="J499" s="1" t="s">
        <v>0</v>
      </c>
    </row>
    <row r="500" spans="1:10" ht="30" x14ac:dyDescent="0.25">
      <c r="A500" s="1">
        <v>3036927</v>
      </c>
      <c r="B500" s="1" t="s">
        <v>911</v>
      </c>
      <c r="C500" s="1" t="s">
        <v>22</v>
      </c>
      <c r="D500" s="1" t="s">
        <v>829</v>
      </c>
      <c r="E500" s="2">
        <v>0</v>
      </c>
      <c r="F500" s="1">
        <v>2</v>
      </c>
      <c r="G500" s="1" t="s">
        <v>743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3036928</v>
      </c>
      <c r="B501" s="1" t="s">
        <v>912</v>
      </c>
      <c r="C501" s="1" t="s">
        <v>22</v>
      </c>
      <c r="D501" s="1" t="s">
        <v>787</v>
      </c>
      <c r="E501" s="2">
        <v>0</v>
      </c>
      <c r="F501" s="1">
        <v>6</v>
      </c>
      <c r="G501" s="1" t="s">
        <v>743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3036929</v>
      </c>
      <c r="B502" s="1" t="s">
        <v>913</v>
      </c>
      <c r="C502" s="1" t="s">
        <v>22</v>
      </c>
      <c r="D502" s="1" t="s">
        <v>789</v>
      </c>
      <c r="E502" s="2">
        <v>0</v>
      </c>
      <c r="F502" s="1">
        <v>1</v>
      </c>
      <c r="G502" s="1" t="s">
        <v>743</v>
      </c>
      <c r="H502" s="1">
        <f t="shared" si="7"/>
        <v>0</v>
      </c>
      <c r="I502" s="1" t="s">
        <v>22</v>
      </c>
      <c r="J502" s="1" t="s">
        <v>0</v>
      </c>
    </row>
    <row r="503" spans="1:10" ht="60" x14ac:dyDescent="0.25">
      <c r="A503" s="1">
        <v>3036930</v>
      </c>
      <c r="B503" s="1" t="s">
        <v>914</v>
      </c>
      <c r="C503" s="1" t="s">
        <v>22</v>
      </c>
      <c r="D503" s="1" t="s">
        <v>841</v>
      </c>
      <c r="E503" s="2">
        <v>0</v>
      </c>
      <c r="F503" s="1">
        <v>5</v>
      </c>
      <c r="G503" s="1" t="s">
        <v>38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3036931</v>
      </c>
      <c r="B504" s="1" t="s">
        <v>915</v>
      </c>
      <c r="C504" s="1" t="s">
        <v>22</v>
      </c>
      <c r="D504" s="1" t="s">
        <v>793</v>
      </c>
      <c r="E504" s="2">
        <v>0</v>
      </c>
      <c r="F504" s="1">
        <v>1</v>
      </c>
      <c r="G504" s="1" t="s">
        <v>738</v>
      </c>
      <c r="H504" s="1">
        <f t="shared" si="7"/>
        <v>0</v>
      </c>
      <c r="I504" s="1" t="s">
        <v>22</v>
      </c>
      <c r="J504" s="1" t="s">
        <v>0</v>
      </c>
    </row>
    <row r="505" spans="1:10" ht="409.5" x14ac:dyDescent="0.25">
      <c r="A505" s="1">
        <v>3036932</v>
      </c>
      <c r="B505" s="1" t="s">
        <v>916</v>
      </c>
      <c r="C505" s="1" t="s">
        <v>22</v>
      </c>
      <c r="D505" s="1" t="s">
        <v>797</v>
      </c>
      <c r="E505" s="2">
        <v>0</v>
      </c>
      <c r="F505" s="1">
        <v>1</v>
      </c>
      <c r="G505" s="1" t="s">
        <v>64</v>
      </c>
      <c r="H505" s="1">
        <f t="shared" si="7"/>
        <v>0</v>
      </c>
      <c r="I505" s="1" t="s">
        <v>22</v>
      </c>
      <c r="J505" s="1" t="s">
        <v>798</v>
      </c>
    </row>
    <row r="506" spans="1:10" x14ac:dyDescent="0.25">
      <c r="A506" s="1">
        <v>3036933</v>
      </c>
      <c r="B506" s="1" t="s">
        <v>917</v>
      </c>
      <c r="C506" s="1" t="s">
        <v>22</v>
      </c>
      <c r="D506" s="1" t="s">
        <v>800</v>
      </c>
      <c r="E506" s="2">
        <v>0</v>
      </c>
      <c r="F506" s="1">
        <v>1</v>
      </c>
      <c r="G506" s="1" t="s">
        <v>738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3036934</v>
      </c>
      <c r="B507" s="1" t="s">
        <v>918</v>
      </c>
      <c r="C507" s="1" t="s">
        <v>22</v>
      </c>
      <c r="D507" s="1" t="s">
        <v>748</v>
      </c>
      <c r="E507" s="2">
        <v>0</v>
      </c>
      <c r="F507" s="1">
        <v>1</v>
      </c>
      <c r="G507" s="1" t="s">
        <v>738</v>
      </c>
      <c r="H507" s="1">
        <f t="shared" si="7"/>
        <v>0</v>
      </c>
      <c r="I507" s="1" t="s">
        <v>22</v>
      </c>
      <c r="J507" s="1" t="s">
        <v>0</v>
      </c>
    </row>
    <row r="508" spans="1:10" ht="45" x14ac:dyDescent="0.25">
      <c r="A508" s="1">
        <v>3036935</v>
      </c>
      <c r="B508" s="1" t="s">
        <v>919</v>
      </c>
      <c r="C508" s="1" t="s">
        <v>22</v>
      </c>
      <c r="D508" s="1" t="s">
        <v>803</v>
      </c>
      <c r="E508" s="2">
        <v>0</v>
      </c>
      <c r="F508" s="1">
        <v>1</v>
      </c>
      <c r="G508" s="1" t="s">
        <v>64</v>
      </c>
      <c r="H508" s="1">
        <f t="shared" si="7"/>
        <v>0</v>
      </c>
      <c r="I508" s="1" t="s">
        <v>22</v>
      </c>
      <c r="J508" s="1" t="s">
        <v>0</v>
      </c>
    </row>
    <row r="509" spans="1:10" ht="45" x14ac:dyDescent="0.25">
      <c r="A509" s="1">
        <v>3036936</v>
      </c>
      <c r="B509" s="1" t="s">
        <v>920</v>
      </c>
      <c r="C509" s="1" t="s">
        <v>22</v>
      </c>
      <c r="D509" s="1" t="s">
        <v>849</v>
      </c>
      <c r="E509" s="2">
        <v>0</v>
      </c>
      <c r="F509" s="1">
        <v>2</v>
      </c>
      <c r="G509" s="1" t="s">
        <v>64</v>
      </c>
      <c r="H509" s="1">
        <f t="shared" si="7"/>
        <v>0</v>
      </c>
      <c r="I509" s="1" t="s">
        <v>22</v>
      </c>
      <c r="J509" s="1" t="s">
        <v>0</v>
      </c>
    </row>
    <row r="510" spans="1:10" ht="45" x14ac:dyDescent="0.25">
      <c r="A510" s="1">
        <v>3036937</v>
      </c>
      <c r="B510" s="1" t="s">
        <v>921</v>
      </c>
      <c r="C510" s="1" t="s">
        <v>22</v>
      </c>
      <c r="D510" s="1" t="s">
        <v>807</v>
      </c>
      <c r="E510" s="2">
        <v>0</v>
      </c>
      <c r="F510" s="1">
        <v>2</v>
      </c>
      <c r="G510" s="1" t="s">
        <v>64</v>
      </c>
      <c r="H510" s="1">
        <f t="shared" si="7"/>
        <v>0</v>
      </c>
      <c r="I510" s="1" t="s">
        <v>22</v>
      </c>
      <c r="J510" s="1" t="s">
        <v>0</v>
      </c>
    </row>
    <row r="511" spans="1:10" ht="45" x14ac:dyDescent="0.25">
      <c r="A511" s="1">
        <v>3036938</v>
      </c>
      <c r="B511" s="1" t="s">
        <v>922</v>
      </c>
      <c r="C511" s="1" t="s">
        <v>22</v>
      </c>
      <c r="D511" s="1" t="s">
        <v>809</v>
      </c>
      <c r="E511" s="2">
        <v>0</v>
      </c>
      <c r="F511" s="1">
        <v>7</v>
      </c>
      <c r="G511" s="1" t="s">
        <v>64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3036939</v>
      </c>
      <c r="B512" s="1" t="s">
        <v>923</v>
      </c>
      <c r="C512" s="1" t="s">
        <v>22</v>
      </c>
      <c r="D512" s="1" t="s">
        <v>811</v>
      </c>
      <c r="E512" s="2">
        <v>0</v>
      </c>
      <c r="F512" s="1">
        <v>9</v>
      </c>
      <c r="G512" s="1" t="s">
        <v>64</v>
      </c>
      <c r="H512" s="1">
        <f t="shared" si="7"/>
        <v>0</v>
      </c>
      <c r="I512" s="1" t="s">
        <v>22</v>
      </c>
      <c r="J512" s="1" t="s">
        <v>0</v>
      </c>
    </row>
    <row r="513" spans="1:10" ht="30" x14ac:dyDescent="0.25">
      <c r="A513" s="1">
        <v>3036940</v>
      </c>
      <c r="B513" s="1" t="s">
        <v>924</v>
      </c>
      <c r="C513" s="1" t="s">
        <v>22</v>
      </c>
      <c r="D513" s="1" t="s">
        <v>813</v>
      </c>
      <c r="E513" s="2">
        <v>0</v>
      </c>
      <c r="F513" s="1">
        <v>4</v>
      </c>
      <c r="G513" s="1" t="s">
        <v>64</v>
      </c>
      <c r="H513" s="1">
        <f t="shared" si="7"/>
        <v>0</v>
      </c>
      <c r="I513" s="1" t="s">
        <v>22</v>
      </c>
      <c r="J513" s="1" t="s">
        <v>0</v>
      </c>
    </row>
    <row r="514" spans="1:10" ht="45" x14ac:dyDescent="0.25">
      <c r="A514" s="1">
        <v>3036941</v>
      </c>
      <c r="B514" s="1" t="s">
        <v>925</v>
      </c>
      <c r="C514" s="1" t="s">
        <v>22</v>
      </c>
      <c r="D514" s="1" t="s">
        <v>773</v>
      </c>
      <c r="E514" s="2">
        <v>0</v>
      </c>
      <c r="F514" s="1">
        <v>10</v>
      </c>
      <c r="G514" s="1" t="s">
        <v>64</v>
      </c>
      <c r="H514" s="1">
        <f t="shared" si="7"/>
        <v>0</v>
      </c>
      <c r="I514" s="1" t="s">
        <v>22</v>
      </c>
      <c r="J514" s="1" t="s">
        <v>0</v>
      </c>
    </row>
    <row r="515" spans="1:10" ht="30" x14ac:dyDescent="0.25">
      <c r="A515" s="1">
        <v>3036942</v>
      </c>
      <c r="B515" s="1" t="s">
        <v>926</v>
      </c>
      <c r="C515" s="1" t="s">
        <v>22</v>
      </c>
      <c r="D515" s="1" t="s">
        <v>779</v>
      </c>
      <c r="E515" s="2">
        <v>0</v>
      </c>
      <c r="F515" s="1">
        <v>1</v>
      </c>
      <c r="G515" s="1" t="s">
        <v>38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30" x14ac:dyDescent="0.25">
      <c r="A516" s="1">
        <v>3036943</v>
      </c>
      <c r="B516" s="1" t="s">
        <v>927</v>
      </c>
      <c r="C516" s="1" t="s">
        <v>22</v>
      </c>
      <c r="D516" s="1" t="s">
        <v>781</v>
      </c>
      <c r="E516" s="2">
        <v>0</v>
      </c>
      <c r="F516" s="1">
        <v>1</v>
      </c>
      <c r="G516" s="1" t="s">
        <v>38</v>
      </c>
      <c r="H516" s="1">
        <f t="shared" si="8"/>
        <v>0</v>
      </c>
      <c r="I516" s="1" t="s">
        <v>22</v>
      </c>
      <c r="J516" s="1" t="s">
        <v>0</v>
      </c>
    </row>
    <row r="517" spans="1:10" ht="30" x14ac:dyDescent="0.25">
      <c r="A517" s="1">
        <v>3036944</v>
      </c>
      <c r="B517" s="1" t="s">
        <v>928</v>
      </c>
      <c r="C517" s="1" t="s">
        <v>22</v>
      </c>
      <c r="D517" s="1" t="s">
        <v>819</v>
      </c>
      <c r="E517" s="2">
        <v>0</v>
      </c>
      <c r="F517" s="1">
        <v>30</v>
      </c>
      <c r="G517" s="1" t="s">
        <v>743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3036945</v>
      </c>
      <c r="B518" s="1" t="s">
        <v>929</v>
      </c>
      <c r="C518" s="1" t="s">
        <v>22</v>
      </c>
      <c r="D518" s="1" t="s">
        <v>821</v>
      </c>
      <c r="E518" s="2">
        <v>0</v>
      </c>
      <c r="F518" s="1">
        <v>2</v>
      </c>
      <c r="G518" s="1" t="s">
        <v>743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3036946</v>
      </c>
      <c r="B519" s="1" t="s">
        <v>930</v>
      </c>
      <c r="C519" s="1" t="s">
        <v>22</v>
      </c>
      <c r="D519" s="1" t="s">
        <v>823</v>
      </c>
      <c r="E519" s="2">
        <v>0</v>
      </c>
      <c r="F519" s="1">
        <v>9</v>
      </c>
      <c r="G519" s="1" t="s">
        <v>743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3036947</v>
      </c>
      <c r="B520" s="1" t="s">
        <v>931</v>
      </c>
      <c r="C520" s="1" t="s">
        <v>22</v>
      </c>
      <c r="D520" s="1" t="s">
        <v>825</v>
      </c>
      <c r="E520" s="2">
        <v>0</v>
      </c>
      <c r="F520" s="1">
        <v>2</v>
      </c>
      <c r="G520" s="1" t="s">
        <v>743</v>
      </c>
      <c r="H520" s="1">
        <f t="shared" si="8"/>
        <v>0</v>
      </c>
      <c r="I520" s="1" t="s">
        <v>22</v>
      </c>
      <c r="J520" s="1" t="s">
        <v>0</v>
      </c>
    </row>
    <row r="521" spans="1:10" ht="30" x14ac:dyDescent="0.25">
      <c r="A521" s="1">
        <v>3036948</v>
      </c>
      <c r="B521" s="1" t="s">
        <v>932</v>
      </c>
      <c r="C521" s="1" t="s">
        <v>22</v>
      </c>
      <c r="D521" s="1" t="s">
        <v>827</v>
      </c>
      <c r="E521" s="2">
        <v>0</v>
      </c>
      <c r="F521" s="1">
        <v>6</v>
      </c>
      <c r="G521" s="1" t="s">
        <v>743</v>
      </c>
      <c r="H521" s="1">
        <f t="shared" si="8"/>
        <v>0</v>
      </c>
      <c r="I521" s="1" t="s">
        <v>22</v>
      </c>
      <c r="J521" s="1" t="s">
        <v>0</v>
      </c>
    </row>
    <row r="522" spans="1:10" ht="30" x14ac:dyDescent="0.25">
      <c r="A522" s="1">
        <v>3036949</v>
      </c>
      <c r="B522" s="1" t="s">
        <v>933</v>
      </c>
      <c r="C522" s="1" t="s">
        <v>22</v>
      </c>
      <c r="D522" s="1" t="s">
        <v>829</v>
      </c>
      <c r="E522" s="2">
        <v>0</v>
      </c>
      <c r="F522" s="1">
        <v>2</v>
      </c>
      <c r="G522" s="1" t="s">
        <v>743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3036950</v>
      </c>
      <c r="B523" s="1" t="s">
        <v>934</v>
      </c>
      <c r="C523" s="1" t="s">
        <v>22</v>
      </c>
      <c r="D523" s="1" t="s">
        <v>831</v>
      </c>
      <c r="E523" s="2">
        <v>0</v>
      </c>
      <c r="F523" s="1">
        <v>6</v>
      </c>
      <c r="G523" s="1" t="s">
        <v>743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3036951</v>
      </c>
      <c r="B524" s="1" t="s">
        <v>935</v>
      </c>
      <c r="C524" s="1" t="s">
        <v>22</v>
      </c>
      <c r="D524" s="1" t="s">
        <v>833</v>
      </c>
      <c r="E524" s="2">
        <v>0</v>
      </c>
      <c r="F524" s="1">
        <v>2</v>
      </c>
      <c r="G524" s="1" t="s">
        <v>743</v>
      </c>
      <c r="H524" s="1">
        <f t="shared" si="8"/>
        <v>0</v>
      </c>
      <c r="I524" s="1" t="s">
        <v>22</v>
      </c>
      <c r="J524" s="1" t="s">
        <v>0</v>
      </c>
    </row>
    <row r="525" spans="1:10" ht="30" x14ac:dyDescent="0.25">
      <c r="A525" s="1">
        <v>3036952</v>
      </c>
      <c r="B525" s="1" t="s">
        <v>936</v>
      </c>
      <c r="C525" s="1" t="s">
        <v>22</v>
      </c>
      <c r="D525" s="1" t="s">
        <v>787</v>
      </c>
      <c r="E525" s="2">
        <v>0</v>
      </c>
      <c r="F525" s="1">
        <v>3</v>
      </c>
      <c r="G525" s="1" t="s">
        <v>743</v>
      </c>
      <c r="H525" s="1">
        <f t="shared" si="8"/>
        <v>0</v>
      </c>
      <c r="I525" s="1" t="s">
        <v>22</v>
      </c>
      <c r="J525" s="1" t="s">
        <v>0</v>
      </c>
    </row>
    <row r="526" spans="1:10" ht="30" x14ac:dyDescent="0.25">
      <c r="A526" s="1">
        <v>3036953</v>
      </c>
      <c r="B526" s="1" t="s">
        <v>937</v>
      </c>
      <c r="C526" s="1" t="s">
        <v>22</v>
      </c>
      <c r="D526" s="1" t="s">
        <v>789</v>
      </c>
      <c r="E526" s="2">
        <v>0</v>
      </c>
      <c r="F526" s="1">
        <v>1</v>
      </c>
      <c r="G526" s="1" t="s">
        <v>743</v>
      </c>
      <c r="H526" s="1">
        <f t="shared" si="8"/>
        <v>0</v>
      </c>
      <c r="I526" s="1" t="s">
        <v>22</v>
      </c>
      <c r="J526" s="1" t="s">
        <v>0</v>
      </c>
    </row>
    <row r="527" spans="1:10" ht="30" x14ac:dyDescent="0.25">
      <c r="A527" s="1">
        <v>3036954</v>
      </c>
      <c r="B527" s="1" t="s">
        <v>938</v>
      </c>
      <c r="C527" s="1" t="s">
        <v>22</v>
      </c>
      <c r="D527" s="1" t="s">
        <v>837</v>
      </c>
      <c r="E527" s="2">
        <v>0</v>
      </c>
      <c r="F527" s="1">
        <v>3</v>
      </c>
      <c r="G527" s="1" t="s">
        <v>743</v>
      </c>
      <c r="H527" s="1">
        <f t="shared" si="8"/>
        <v>0</v>
      </c>
      <c r="I527" s="1" t="s">
        <v>22</v>
      </c>
      <c r="J527" s="1" t="s">
        <v>0</v>
      </c>
    </row>
    <row r="528" spans="1:10" ht="30" x14ac:dyDescent="0.25">
      <c r="A528" s="1">
        <v>3036955</v>
      </c>
      <c r="B528" s="1" t="s">
        <v>939</v>
      </c>
      <c r="C528" s="1" t="s">
        <v>22</v>
      </c>
      <c r="D528" s="1" t="s">
        <v>839</v>
      </c>
      <c r="E528" s="2">
        <v>0</v>
      </c>
      <c r="F528" s="1">
        <v>1</v>
      </c>
      <c r="G528" s="1" t="s">
        <v>743</v>
      </c>
      <c r="H528" s="1">
        <f t="shared" si="8"/>
        <v>0</v>
      </c>
      <c r="I528" s="1" t="s">
        <v>22</v>
      </c>
      <c r="J528" s="1" t="s">
        <v>0</v>
      </c>
    </row>
    <row r="529" spans="1:10" ht="60" x14ac:dyDescent="0.25">
      <c r="A529" s="1">
        <v>3036956</v>
      </c>
      <c r="B529" s="1" t="s">
        <v>940</v>
      </c>
      <c r="C529" s="1" t="s">
        <v>22</v>
      </c>
      <c r="D529" s="1" t="s">
        <v>841</v>
      </c>
      <c r="E529" s="2">
        <v>0</v>
      </c>
      <c r="F529" s="1">
        <v>10</v>
      </c>
      <c r="G529" s="1" t="s">
        <v>38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3036957</v>
      </c>
      <c r="B530" s="1" t="s">
        <v>941</v>
      </c>
      <c r="C530" s="1" t="s">
        <v>22</v>
      </c>
      <c r="D530" s="1" t="s">
        <v>793</v>
      </c>
      <c r="E530" s="2">
        <v>0</v>
      </c>
      <c r="F530" s="1">
        <v>1</v>
      </c>
      <c r="G530" s="1" t="s">
        <v>738</v>
      </c>
      <c r="H530" s="1">
        <f t="shared" si="8"/>
        <v>0</v>
      </c>
      <c r="I530" s="1" t="s">
        <v>22</v>
      </c>
      <c r="J530" s="1" t="s">
        <v>0</v>
      </c>
    </row>
    <row r="531" spans="1:10" ht="409.5" x14ac:dyDescent="0.25">
      <c r="A531" s="1">
        <v>3036958</v>
      </c>
      <c r="B531" s="1" t="s">
        <v>942</v>
      </c>
      <c r="C531" s="1" t="s">
        <v>22</v>
      </c>
      <c r="D531" s="1" t="s">
        <v>797</v>
      </c>
      <c r="E531" s="2">
        <v>0</v>
      </c>
      <c r="F531" s="1">
        <v>1</v>
      </c>
      <c r="G531" s="1" t="s">
        <v>64</v>
      </c>
      <c r="H531" s="1">
        <f t="shared" si="8"/>
        <v>0</v>
      </c>
      <c r="I531" s="1" t="s">
        <v>22</v>
      </c>
      <c r="J531" s="1" t="s">
        <v>798</v>
      </c>
    </row>
    <row r="532" spans="1:10" x14ac:dyDescent="0.25">
      <c r="A532" s="1">
        <v>3036959</v>
      </c>
      <c r="B532" s="1" t="s">
        <v>943</v>
      </c>
      <c r="C532" s="1" t="s">
        <v>22</v>
      </c>
      <c r="D532" s="1" t="s">
        <v>800</v>
      </c>
      <c r="E532" s="2">
        <v>0</v>
      </c>
      <c r="F532" s="1">
        <v>1</v>
      </c>
      <c r="G532" s="1" t="s">
        <v>738</v>
      </c>
      <c r="H532" s="1">
        <f t="shared" si="8"/>
        <v>0</v>
      </c>
      <c r="I532" s="1" t="s">
        <v>22</v>
      </c>
      <c r="J532" s="1" t="s">
        <v>0</v>
      </c>
    </row>
    <row r="533" spans="1:10" ht="30" x14ac:dyDescent="0.25">
      <c r="A533" s="1">
        <v>3036960</v>
      </c>
      <c r="B533" s="1" t="s">
        <v>944</v>
      </c>
      <c r="C533" s="1" t="s">
        <v>22</v>
      </c>
      <c r="D533" s="1" t="s">
        <v>748</v>
      </c>
      <c r="E533" s="2">
        <v>0</v>
      </c>
      <c r="F533" s="1">
        <v>1</v>
      </c>
      <c r="G533" s="1" t="s">
        <v>738</v>
      </c>
      <c r="H533" s="1">
        <f t="shared" si="8"/>
        <v>0</v>
      </c>
      <c r="I533" s="1" t="s">
        <v>22</v>
      </c>
      <c r="J533" s="1" t="s">
        <v>0</v>
      </c>
    </row>
    <row r="534" spans="1:10" ht="45" x14ac:dyDescent="0.25">
      <c r="A534" s="1">
        <v>3036961</v>
      </c>
      <c r="B534" s="1" t="s">
        <v>945</v>
      </c>
      <c r="C534" s="1" t="s">
        <v>22</v>
      </c>
      <c r="D534" s="1" t="s">
        <v>847</v>
      </c>
      <c r="E534" s="2">
        <v>0</v>
      </c>
      <c r="F534" s="1">
        <v>1</v>
      </c>
      <c r="G534" s="1" t="s">
        <v>64</v>
      </c>
      <c r="H534" s="1">
        <f t="shared" si="8"/>
        <v>0</v>
      </c>
      <c r="I534" s="1" t="s">
        <v>22</v>
      </c>
      <c r="J534" s="1" t="s">
        <v>0</v>
      </c>
    </row>
    <row r="535" spans="1:10" ht="45" x14ac:dyDescent="0.25">
      <c r="A535" s="1">
        <v>3036962</v>
      </c>
      <c r="B535" s="1" t="s">
        <v>946</v>
      </c>
      <c r="C535" s="1" t="s">
        <v>22</v>
      </c>
      <c r="D535" s="1" t="s">
        <v>849</v>
      </c>
      <c r="E535" s="2">
        <v>0</v>
      </c>
      <c r="F535" s="1">
        <v>2</v>
      </c>
      <c r="G535" s="1" t="s">
        <v>64</v>
      </c>
      <c r="H535" s="1">
        <f t="shared" si="8"/>
        <v>0</v>
      </c>
      <c r="I535" s="1" t="s">
        <v>22</v>
      </c>
      <c r="J535" s="1" t="s">
        <v>0</v>
      </c>
    </row>
    <row r="536" spans="1:10" ht="45" x14ac:dyDescent="0.25">
      <c r="A536" s="1">
        <v>3036963</v>
      </c>
      <c r="B536" s="1" t="s">
        <v>947</v>
      </c>
      <c r="C536" s="1" t="s">
        <v>22</v>
      </c>
      <c r="D536" s="1" t="s">
        <v>807</v>
      </c>
      <c r="E536" s="2">
        <v>0</v>
      </c>
      <c r="F536" s="1">
        <v>2</v>
      </c>
      <c r="G536" s="1" t="s">
        <v>64</v>
      </c>
      <c r="H536" s="1">
        <f t="shared" si="8"/>
        <v>0</v>
      </c>
      <c r="I536" s="1" t="s">
        <v>22</v>
      </c>
      <c r="J536" s="1" t="s">
        <v>0</v>
      </c>
    </row>
    <row r="537" spans="1:10" ht="45" x14ac:dyDescent="0.25">
      <c r="A537" s="1">
        <v>3036964</v>
      </c>
      <c r="B537" s="1" t="s">
        <v>948</v>
      </c>
      <c r="C537" s="1" t="s">
        <v>22</v>
      </c>
      <c r="D537" s="1" t="s">
        <v>809</v>
      </c>
      <c r="E537" s="2">
        <v>0</v>
      </c>
      <c r="F537" s="1">
        <v>7</v>
      </c>
      <c r="G537" s="1" t="s">
        <v>64</v>
      </c>
      <c r="H537" s="1">
        <f t="shared" si="8"/>
        <v>0</v>
      </c>
      <c r="I537" s="1" t="s">
        <v>22</v>
      </c>
      <c r="J537" s="1" t="s">
        <v>0</v>
      </c>
    </row>
    <row r="538" spans="1:10" ht="30" x14ac:dyDescent="0.25">
      <c r="A538" s="1">
        <v>3036965</v>
      </c>
      <c r="B538" s="1" t="s">
        <v>949</v>
      </c>
      <c r="C538" s="1" t="s">
        <v>22</v>
      </c>
      <c r="D538" s="1" t="s">
        <v>811</v>
      </c>
      <c r="E538" s="2">
        <v>0</v>
      </c>
      <c r="F538" s="1">
        <v>9</v>
      </c>
      <c r="G538" s="1" t="s">
        <v>64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3036966</v>
      </c>
      <c r="B539" s="1" t="s">
        <v>950</v>
      </c>
      <c r="C539" s="1" t="s">
        <v>22</v>
      </c>
      <c r="D539" s="1" t="s">
        <v>813</v>
      </c>
      <c r="E539" s="2">
        <v>0</v>
      </c>
      <c r="F539" s="1">
        <v>4</v>
      </c>
      <c r="G539" s="1" t="s">
        <v>64</v>
      </c>
      <c r="H539" s="1">
        <f t="shared" si="8"/>
        <v>0</v>
      </c>
      <c r="I539" s="1" t="s">
        <v>22</v>
      </c>
      <c r="J539" s="1" t="s">
        <v>0</v>
      </c>
    </row>
    <row r="540" spans="1:10" ht="45" x14ac:dyDescent="0.25">
      <c r="A540" s="1">
        <v>3036967</v>
      </c>
      <c r="B540" s="1" t="s">
        <v>951</v>
      </c>
      <c r="C540" s="1" t="s">
        <v>22</v>
      </c>
      <c r="D540" s="1" t="s">
        <v>773</v>
      </c>
      <c r="E540" s="2">
        <v>0</v>
      </c>
      <c r="F540" s="1">
        <v>10</v>
      </c>
      <c r="G540" s="1" t="s">
        <v>64</v>
      </c>
      <c r="H540" s="1">
        <f t="shared" si="8"/>
        <v>0</v>
      </c>
      <c r="I540" s="1" t="s">
        <v>22</v>
      </c>
      <c r="J540" s="1" t="s">
        <v>0</v>
      </c>
    </row>
    <row r="541" spans="1:10" ht="30" x14ac:dyDescent="0.25">
      <c r="A541" s="1">
        <v>3036968</v>
      </c>
      <c r="B541" s="1" t="s">
        <v>952</v>
      </c>
      <c r="C541" s="1" t="s">
        <v>22</v>
      </c>
      <c r="D541" s="1" t="s">
        <v>779</v>
      </c>
      <c r="E541" s="2">
        <v>0</v>
      </c>
      <c r="F541" s="1">
        <v>1</v>
      </c>
      <c r="G541" s="1" t="s">
        <v>38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3036969</v>
      </c>
      <c r="B542" s="1" t="s">
        <v>953</v>
      </c>
      <c r="C542" s="1" t="s">
        <v>22</v>
      </c>
      <c r="D542" s="1" t="s">
        <v>781</v>
      </c>
      <c r="E542" s="2">
        <v>0</v>
      </c>
      <c r="F542" s="1">
        <v>1</v>
      </c>
      <c r="G542" s="1" t="s">
        <v>38</v>
      </c>
      <c r="H542" s="1">
        <f t="shared" si="8"/>
        <v>0</v>
      </c>
      <c r="I542" s="1" t="s">
        <v>22</v>
      </c>
      <c r="J542" s="1" t="s">
        <v>0</v>
      </c>
    </row>
    <row r="543" spans="1:10" ht="30" x14ac:dyDescent="0.25">
      <c r="A543" s="1">
        <v>3036970</v>
      </c>
      <c r="B543" s="1" t="s">
        <v>954</v>
      </c>
      <c r="C543" s="1" t="s">
        <v>22</v>
      </c>
      <c r="D543" s="1" t="s">
        <v>819</v>
      </c>
      <c r="E543" s="2">
        <v>0</v>
      </c>
      <c r="F543" s="1">
        <v>30</v>
      </c>
      <c r="G543" s="1" t="s">
        <v>743</v>
      </c>
      <c r="H543" s="1">
        <f t="shared" si="8"/>
        <v>0</v>
      </c>
      <c r="I543" s="1" t="s">
        <v>22</v>
      </c>
      <c r="J543" s="1" t="s">
        <v>0</v>
      </c>
    </row>
    <row r="544" spans="1:10" ht="30" x14ac:dyDescent="0.25">
      <c r="A544" s="1">
        <v>3036971</v>
      </c>
      <c r="B544" s="1" t="s">
        <v>955</v>
      </c>
      <c r="C544" s="1" t="s">
        <v>22</v>
      </c>
      <c r="D544" s="1" t="s">
        <v>821</v>
      </c>
      <c r="E544" s="2">
        <v>0</v>
      </c>
      <c r="F544" s="1">
        <v>2</v>
      </c>
      <c r="G544" s="1" t="s">
        <v>743</v>
      </c>
      <c r="H544" s="1">
        <f t="shared" si="8"/>
        <v>0</v>
      </c>
      <c r="I544" s="1" t="s">
        <v>22</v>
      </c>
      <c r="J544" s="1" t="s">
        <v>0</v>
      </c>
    </row>
    <row r="545" spans="1:10" ht="30" x14ac:dyDescent="0.25">
      <c r="A545" s="1">
        <v>3036972</v>
      </c>
      <c r="B545" s="1" t="s">
        <v>956</v>
      </c>
      <c r="C545" s="1" t="s">
        <v>22</v>
      </c>
      <c r="D545" s="1" t="s">
        <v>823</v>
      </c>
      <c r="E545" s="2">
        <v>0</v>
      </c>
      <c r="F545" s="1">
        <v>9</v>
      </c>
      <c r="G545" s="1" t="s">
        <v>743</v>
      </c>
      <c r="H545" s="1">
        <f t="shared" si="8"/>
        <v>0</v>
      </c>
      <c r="I545" s="1" t="s">
        <v>22</v>
      </c>
      <c r="J545" s="1" t="s">
        <v>0</v>
      </c>
    </row>
    <row r="546" spans="1:10" ht="30" x14ac:dyDescent="0.25">
      <c r="A546" s="1">
        <v>3036973</v>
      </c>
      <c r="B546" s="1" t="s">
        <v>957</v>
      </c>
      <c r="C546" s="1" t="s">
        <v>22</v>
      </c>
      <c r="D546" s="1" t="s">
        <v>825</v>
      </c>
      <c r="E546" s="2">
        <v>0</v>
      </c>
      <c r="F546" s="1">
        <v>2</v>
      </c>
      <c r="G546" s="1" t="s">
        <v>743</v>
      </c>
      <c r="H546" s="1">
        <f t="shared" si="8"/>
        <v>0</v>
      </c>
      <c r="I546" s="1" t="s">
        <v>22</v>
      </c>
      <c r="J546" s="1" t="s">
        <v>0</v>
      </c>
    </row>
    <row r="547" spans="1:10" ht="30" x14ac:dyDescent="0.25">
      <c r="A547" s="1">
        <v>3036974</v>
      </c>
      <c r="B547" s="1" t="s">
        <v>958</v>
      </c>
      <c r="C547" s="1" t="s">
        <v>22</v>
      </c>
      <c r="D547" s="1" t="s">
        <v>827</v>
      </c>
      <c r="E547" s="2">
        <v>0</v>
      </c>
      <c r="F547" s="1">
        <v>6</v>
      </c>
      <c r="G547" s="1" t="s">
        <v>743</v>
      </c>
      <c r="H547" s="1">
        <f t="shared" si="8"/>
        <v>0</v>
      </c>
      <c r="I547" s="1" t="s">
        <v>22</v>
      </c>
      <c r="J547" s="1" t="s">
        <v>0</v>
      </c>
    </row>
    <row r="548" spans="1:10" ht="30" x14ac:dyDescent="0.25">
      <c r="A548" s="1">
        <v>3036975</v>
      </c>
      <c r="B548" s="1" t="s">
        <v>959</v>
      </c>
      <c r="C548" s="1" t="s">
        <v>22</v>
      </c>
      <c r="D548" s="1" t="s">
        <v>829</v>
      </c>
      <c r="E548" s="2">
        <v>0</v>
      </c>
      <c r="F548" s="1">
        <v>2</v>
      </c>
      <c r="G548" s="1" t="s">
        <v>743</v>
      </c>
      <c r="H548" s="1">
        <f t="shared" si="8"/>
        <v>0</v>
      </c>
      <c r="I548" s="1" t="s">
        <v>22</v>
      </c>
      <c r="J548" s="1" t="s">
        <v>0</v>
      </c>
    </row>
    <row r="549" spans="1:10" ht="30" x14ac:dyDescent="0.25">
      <c r="A549" s="1">
        <v>3036976</v>
      </c>
      <c r="B549" s="1" t="s">
        <v>960</v>
      </c>
      <c r="C549" s="1" t="s">
        <v>22</v>
      </c>
      <c r="D549" s="1" t="s">
        <v>831</v>
      </c>
      <c r="E549" s="2">
        <v>0</v>
      </c>
      <c r="F549" s="1">
        <v>6</v>
      </c>
      <c r="G549" s="1" t="s">
        <v>743</v>
      </c>
      <c r="H549" s="1">
        <f t="shared" si="8"/>
        <v>0</v>
      </c>
      <c r="I549" s="1" t="s">
        <v>22</v>
      </c>
      <c r="J549" s="1" t="s">
        <v>0</v>
      </c>
    </row>
    <row r="550" spans="1:10" ht="30" x14ac:dyDescent="0.25">
      <c r="A550" s="1">
        <v>3036977</v>
      </c>
      <c r="B550" s="1" t="s">
        <v>961</v>
      </c>
      <c r="C550" s="1" t="s">
        <v>22</v>
      </c>
      <c r="D550" s="1" t="s">
        <v>833</v>
      </c>
      <c r="E550" s="2">
        <v>0</v>
      </c>
      <c r="F550" s="1">
        <v>2</v>
      </c>
      <c r="G550" s="1" t="s">
        <v>743</v>
      </c>
      <c r="H550" s="1">
        <f t="shared" si="8"/>
        <v>0</v>
      </c>
      <c r="I550" s="1" t="s">
        <v>22</v>
      </c>
      <c r="J550" s="1" t="s">
        <v>0</v>
      </c>
    </row>
    <row r="551" spans="1:10" ht="30" x14ac:dyDescent="0.25">
      <c r="A551" s="1">
        <v>3036978</v>
      </c>
      <c r="B551" s="1" t="s">
        <v>962</v>
      </c>
      <c r="C551" s="1" t="s">
        <v>22</v>
      </c>
      <c r="D551" s="1" t="s">
        <v>787</v>
      </c>
      <c r="E551" s="2">
        <v>0</v>
      </c>
      <c r="F551" s="1">
        <v>3</v>
      </c>
      <c r="G551" s="1" t="s">
        <v>743</v>
      </c>
      <c r="H551" s="1">
        <f t="shared" si="8"/>
        <v>0</v>
      </c>
      <c r="I551" s="1" t="s">
        <v>22</v>
      </c>
      <c r="J551" s="1" t="s">
        <v>0</v>
      </c>
    </row>
    <row r="552" spans="1:10" ht="30" x14ac:dyDescent="0.25">
      <c r="A552" s="1">
        <v>3036979</v>
      </c>
      <c r="B552" s="1" t="s">
        <v>963</v>
      </c>
      <c r="C552" s="1" t="s">
        <v>22</v>
      </c>
      <c r="D552" s="1" t="s">
        <v>789</v>
      </c>
      <c r="E552" s="2">
        <v>0</v>
      </c>
      <c r="F552" s="1">
        <v>1</v>
      </c>
      <c r="G552" s="1" t="s">
        <v>743</v>
      </c>
      <c r="H552" s="1">
        <f t="shared" si="8"/>
        <v>0</v>
      </c>
      <c r="I552" s="1" t="s">
        <v>22</v>
      </c>
      <c r="J552" s="1" t="s">
        <v>0</v>
      </c>
    </row>
    <row r="553" spans="1:10" ht="30" x14ac:dyDescent="0.25">
      <c r="A553" s="1">
        <v>3036980</v>
      </c>
      <c r="B553" s="1" t="s">
        <v>964</v>
      </c>
      <c r="C553" s="1" t="s">
        <v>22</v>
      </c>
      <c r="D553" s="1" t="s">
        <v>837</v>
      </c>
      <c r="E553" s="2">
        <v>0</v>
      </c>
      <c r="F553" s="1">
        <v>3</v>
      </c>
      <c r="G553" s="1" t="s">
        <v>743</v>
      </c>
      <c r="H553" s="1">
        <f t="shared" si="8"/>
        <v>0</v>
      </c>
      <c r="I553" s="1" t="s">
        <v>22</v>
      </c>
      <c r="J553" s="1" t="s">
        <v>0</v>
      </c>
    </row>
    <row r="554" spans="1:10" ht="30" x14ac:dyDescent="0.25">
      <c r="A554" s="1">
        <v>3036981</v>
      </c>
      <c r="B554" s="1" t="s">
        <v>965</v>
      </c>
      <c r="C554" s="1" t="s">
        <v>22</v>
      </c>
      <c r="D554" s="1" t="s">
        <v>839</v>
      </c>
      <c r="E554" s="2">
        <v>0</v>
      </c>
      <c r="F554" s="1">
        <v>1</v>
      </c>
      <c r="G554" s="1" t="s">
        <v>743</v>
      </c>
      <c r="H554" s="1">
        <f t="shared" si="8"/>
        <v>0</v>
      </c>
      <c r="I554" s="1" t="s">
        <v>22</v>
      </c>
      <c r="J554" s="1" t="s">
        <v>0</v>
      </c>
    </row>
    <row r="555" spans="1:10" ht="60" x14ac:dyDescent="0.25">
      <c r="A555" s="1">
        <v>3036982</v>
      </c>
      <c r="B555" s="1" t="s">
        <v>966</v>
      </c>
      <c r="C555" s="1" t="s">
        <v>22</v>
      </c>
      <c r="D555" s="1" t="s">
        <v>791</v>
      </c>
      <c r="E555" s="2">
        <v>0</v>
      </c>
      <c r="F555" s="1">
        <v>10</v>
      </c>
      <c r="G555" s="1" t="s">
        <v>38</v>
      </c>
      <c r="H555" s="1">
        <f t="shared" si="8"/>
        <v>0</v>
      </c>
      <c r="I555" s="1" t="s">
        <v>22</v>
      </c>
      <c r="J555" s="1" t="s">
        <v>0</v>
      </c>
    </row>
    <row r="556" spans="1:10" ht="30" x14ac:dyDescent="0.25">
      <c r="A556" s="1">
        <v>3036983</v>
      </c>
      <c r="B556" s="1" t="s">
        <v>967</v>
      </c>
      <c r="C556" s="1" t="s">
        <v>22</v>
      </c>
      <c r="D556" s="1" t="s">
        <v>793</v>
      </c>
      <c r="E556" s="2">
        <v>0</v>
      </c>
      <c r="F556" s="1">
        <v>1</v>
      </c>
      <c r="G556" s="1" t="s">
        <v>738</v>
      </c>
      <c r="H556" s="1">
        <f t="shared" si="8"/>
        <v>0</v>
      </c>
      <c r="I556" s="1" t="s">
        <v>22</v>
      </c>
      <c r="J556" s="1" t="s">
        <v>0</v>
      </c>
    </row>
    <row r="557" spans="1:10" ht="409.5" x14ac:dyDescent="0.25">
      <c r="A557" s="1">
        <v>3036984</v>
      </c>
      <c r="B557" s="1" t="s">
        <v>968</v>
      </c>
      <c r="C557" s="1" t="s">
        <v>22</v>
      </c>
      <c r="D557" s="1" t="s">
        <v>797</v>
      </c>
      <c r="E557" s="2">
        <v>0</v>
      </c>
      <c r="F557" s="1">
        <v>1</v>
      </c>
      <c r="G557" s="1" t="s">
        <v>64</v>
      </c>
      <c r="H557" s="1">
        <f t="shared" si="8"/>
        <v>0</v>
      </c>
      <c r="I557" s="1" t="s">
        <v>22</v>
      </c>
      <c r="J557" s="1" t="s">
        <v>798</v>
      </c>
    </row>
    <row r="558" spans="1:10" x14ac:dyDescent="0.25">
      <c r="A558" s="1">
        <v>3036985</v>
      </c>
      <c r="B558" s="1" t="s">
        <v>969</v>
      </c>
      <c r="C558" s="1" t="s">
        <v>22</v>
      </c>
      <c r="D558" s="1" t="s">
        <v>800</v>
      </c>
      <c r="E558" s="2">
        <v>0</v>
      </c>
      <c r="F558" s="1">
        <v>1</v>
      </c>
      <c r="G558" s="1" t="s">
        <v>738</v>
      </c>
      <c r="H558" s="1">
        <f t="shared" si="8"/>
        <v>0</v>
      </c>
      <c r="I558" s="1" t="s">
        <v>22</v>
      </c>
      <c r="J558" s="1" t="s">
        <v>0</v>
      </c>
    </row>
    <row r="559" spans="1:10" ht="30" x14ac:dyDescent="0.25">
      <c r="A559" s="1">
        <v>3036986</v>
      </c>
      <c r="B559" s="1" t="s">
        <v>970</v>
      </c>
      <c r="C559" s="1" t="s">
        <v>22</v>
      </c>
      <c r="D559" s="1" t="s">
        <v>748</v>
      </c>
      <c r="E559" s="2">
        <v>0</v>
      </c>
      <c r="F559" s="1">
        <v>1</v>
      </c>
      <c r="G559" s="1" t="s">
        <v>738</v>
      </c>
      <c r="H559" s="1">
        <f t="shared" si="8"/>
        <v>0</v>
      </c>
      <c r="I559" s="1" t="s">
        <v>22</v>
      </c>
      <c r="J559" s="1" t="s">
        <v>0</v>
      </c>
    </row>
    <row r="560" spans="1:10" ht="45" x14ac:dyDescent="0.25">
      <c r="A560" s="1">
        <v>3036987</v>
      </c>
      <c r="B560" s="1" t="s">
        <v>971</v>
      </c>
      <c r="C560" s="1" t="s">
        <v>22</v>
      </c>
      <c r="D560" s="1" t="s">
        <v>803</v>
      </c>
      <c r="E560" s="2">
        <v>0</v>
      </c>
      <c r="F560" s="1">
        <v>2</v>
      </c>
      <c r="G560" s="1" t="s">
        <v>64</v>
      </c>
      <c r="H560" s="1">
        <f t="shared" si="8"/>
        <v>0</v>
      </c>
      <c r="I560" s="1" t="s">
        <v>22</v>
      </c>
      <c r="J560" s="1" t="s">
        <v>0</v>
      </c>
    </row>
    <row r="561" spans="1:10" ht="45" x14ac:dyDescent="0.25">
      <c r="A561" s="1">
        <v>3036988</v>
      </c>
      <c r="B561" s="1" t="s">
        <v>972</v>
      </c>
      <c r="C561" s="1" t="s">
        <v>22</v>
      </c>
      <c r="D561" s="1" t="s">
        <v>849</v>
      </c>
      <c r="E561" s="2">
        <v>0</v>
      </c>
      <c r="F561" s="1">
        <v>2</v>
      </c>
      <c r="G561" s="1" t="s">
        <v>64</v>
      </c>
      <c r="H561" s="1">
        <f t="shared" si="8"/>
        <v>0</v>
      </c>
      <c r="I561" s="1" t="s">
        <v>22</v>
      </c>
      <c r="J561" s="1" t="s">
        <v>0</v>
      </c>
    </row>
    <row r="562" spans="1:10" ht="45" x14ac:dyDescent="0.25">
      <c r="A562" s="1">
        <v>3036989</v>
      </c>
      <c r="B562" s="1" t="s">
        <v>973</v>
      </c>
      <c r="C562" s="1" t="s">
        <v>22</v>
      </c>
      <c r="D562" s="1" t="s">
        <v>807</v>
      </c>
      <c r="E562" s="2">
        <v>0</v>
      </c>
      <c r="F562" s="1">
        <v>2</v>
      </c>
      <c r="G562" s="1" t="s">
        <v>64</v>
      </c>
      <c r="H562" s="1">
        <f t="shared" si="8"/>
        <v>0</v>
      </c>
      <c r="I562" s="1" t="s">
        <v>22</v>
      </c>
      <c r="J562" s="1" t="s">
        <v>0</v>
      </c>
    </row>
    <row r="563" spans="1:10" ht="45" x14ac:dyDescent="0.25">
      <c r="A563" s="1">
        <v>3036990</v>
      </c>
      <c r="B563" s="1" t="s">
        <v>974</v>
      </c>
      <c r="C563" s="1" t="s">
        <v>22</v>
      </c>
      <c r="D563" s="1" t="s">
        <v>809</v>
      </c>
      <c r="E563" s="2">
        <v>0</v>
      </c>
      <c r="F563" s="1">
        <v>7</v>
      </c>
      <c r="G563" s="1" t="s">
        <v>64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3036991</v>
      </c>
      <c r="B564" s="1" t="s">
        <v>975</v>
      </c>
      <c r="C564" s="1" t="s">
        <v>22</v>
      </c>
      <c r="D564" s="1" t="s">
        <v>811</v>
      </c>
      <c r="E564" s="2">
        <v>0</v>
      </c>
      <c r="F564" s="1">
        <v>9</v>
      </c>
      <c r="G564" s="1" t="s">
        <v>64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3036992</v>
      </c>
      <c r="B565" s="1" t="s">
        <v>976</v>
      </c>
      <c r="C565" s="1" t="s">
        <v>22</v>
      </c>
      <c r="D565" s="1" t="s">
        <v>813</v>
      </c>
      <c r="E565" s="2">
        <v>0</v>
      </c>
      <c r="F565" s="1">
        <v>4</v>
      </c>
      <c r="G565" s="1" t="s">
        <v>64</v>
      </c>
      <c r="H565" s="1">
        <f t="shared" si="8"/>
        <v>0</v>
      </c>
      <c r="I565" s="1" t="s">
        <v>22</v>
      </c>
      <c r="J565" s="1" t="s">
        <v>0</v>
      </c>
    </row>
    <row r="566" spans="1:10" ht="45" x14ac:dyDescent="0.25">
      <c r="A566" s="1">
        <v>3036993</v>
      </c>
      <c r="B566" s="1" t="s">
        <v>977</v>
      </c>
      <c r="C566" s="1" t="s">
        <v>22</v>
      </c>
      <c r="D566" s="1" t="s">
        <v>773</v>
      </c>
      <c r="E566" s="2">
        <v>0</v>
      </c>
      <c r="F566" s="1">
        <v>10</v>
      </c>
      <c r="G566" s="1" t="s">
        <v>64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3036994</v>
      </c>
      <c r="B567" s="1" t="s">
        <v>978</v>
      </c>
      <c r="C567" s="1" t="s">
        <v>22</v>
      </c>
      <c r="D567" s="1" t="s">
        <v>779</v>
      </c>
      <c r="E567" s="2">
        <v>0</v>
      </c>
      <c r="F567" s="1">
        <v>1</v>
      </c>
      <c r="G567" s="1" t="s">
        <v>38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3036995</v>
      </c>
      <c r="B568" s="1" t="s">
        <v>979</v>
      </c>
      <c r="C568" s="1" t="s">
        <v>22</v>
      </c>
      <c r="D568" s="1" t="s">
        <v>781</v>
      </c>
      <c r="E568" s="2">
        <v>0</v>
      </c>
      <c r="F568" s="1">
        <v>1</v>
      </c>
      <c r="G568" s="1" t="s">
        <v>38</v>
      </c>
      <c r="H568" s="1">
        <f t="shared" si="8"/>
        <v>0</v>
      </c>
      <c r="I568" s="1" t="s">
        <v>22</v>
      </c>
      <c r="J568" s="1" t="s">
        <v>0</v>
      </c>
    </row>
    <row r="569" spans="1:10" ht="30" x14ac:dyDescent="0.25">
      <c r="A569" s="1">
        <v>3036996</v>
      </c>
      <c r="B569" s="1" t="s">
        <v>980</v>
      </c>
      <c r="C569" s="1" t="s">
        <v>22</v>
      </c>
      <c r="D569" s="1" t="s">
        <v>819</v>
      </c>
      <c r="E569" s="2">
        <v>0</v>
      </c>
      <c r="F569" s="1">
        <v>18</v>
      </c>
      <c r="G569" s="1" t="s">
        <v>743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3036997</v>
      </c>
      <c r="B570" s="1" t="s">
        <v>981</v>
      </c>
      <c r="C570" s="1" t="s">
        <v>22</v>
      </c>
      <c r="D570" s="1" t="s">
        <v>821</v>
      </c>
      <c r="E570" s="2">
        <v>0</v>
      </c>
      <c r="F570" s="1">
        <v>2</v>
      </c>
      <c r="G570" s="1" t="s">
        <v>743</v>
      </c>
      <c r="H570" s="1">
        <f t="shared" si="8"/>
        <v>0</v>
      </c>
      <c r="I570" s="1" t="s">
        <v>22</v>
      </c>
      <c r="J570" s="1" t="s">
        <v>0</v>
      </c>
    </row>
    <row r="571" spans="1:10" ht="30" x14ac:dyDescent="0.25">
      <c r="A571" s="1">
        <v>3036998</v>
      </c>
      <c r="B571" s="1" t="s">
        <v>982</v>
      </c>
      <c r="C571" s="1" t="s">
        <v>22</v>
      </c>
      <c r="D571" s="1" t="s">
        <v>823</v>
      </c>
      <c r="E571" s="2">
        <v>0</v>
      </c>
      <c r="F571" s="1">
        <v>12</v>
      </c>
      <c r="G571" s="1" t="s">
        <v>743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3036999</v>
      </c>
      <c r="B572" s="1" t="s">
        <v>983</v>
      </c>
      <c r="C572" s="1" t="s">
        <v>22</v>
      </c>
      <c r="D572" s="1" t="s">
        <v>825</v>
      </c>
      <c r="E572" s="2">
        <v>0</v>
      </c>
      <c r="F572" s="1">
        <v>2</v>
      </c>
      <c r="G572" s="1" t="s">
        <v>743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3037000</v>
      </c>
      <c r="B573" s="1" t="s">
        <v>984</v>
      </c>
      <c r="C573" s="1" t="s">
        <v>22</v>
      </c>
      <c r="D573" s="1" t="s">
        <v>827</v>
      </c>
      <c r="E573" s="2">
        <v>0</v>
      </c>
      <c r="F573" s="1">
        <v>6</v>
      </c>
      <c r="G573" s="1" t="s">
        <v>743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3037001</v>
      </c>
      <c r="B574" s="1" t="s">
        <v>985</v>
      </c>
      <c r="C574" s="1" t="s">
        <v>22</v>
      </c>
      <c r="D574" s="1" t="s">
        <v>829</v>
      </c>
      <c r="E574" s="2">
        <v>0</v>
      </c>
      <c r="F574" s="1">
        <v>2</v>
      </c>
      <c r="G574" s="1" t="s">
        <v>743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3037002</v>
      </c>
      <c r="B575" s="1" t="s">
        <v>986</v>
      </c>
      <c r="C575" s="1" t="s">
        <v>22</v>
      </c>
      <c r="D575" s="1" t="s">
        <v>831</v>
      </c>
      <c r="E575" s="2">
        <v>0</v>
      </c>
      <c r="F575" s="1">
        <v>6</v>
      </c>
      <c r="G575" s="1" t="s">
        <v>743</v>
      </c>
      <c r="H575" s="1">
        <f t="shared" si="8"/>
        <v>0</v>
      </c>
      <c r="I575" s="1" t="s">
        <v>22</v>
      </c>
      <c r="J575" s="1" t="s">
        <v>0</v>
      </c>
    </row>
    <row r="576" spans="1:10" ht="30" x14ac:dyDescent="0.25">
      <c r="A576" s="1">
        <v>3037003</v>
      </c>
      <c r="B576" s="1" t="s">
        <v>987</v>
      </c>
      <c r="C576" s="1" t="s">
        <v>22</v>
      </c>
      <c r="D576" s="1" t="s">
        <v>833</v>
      </c>
      <c r="E576" s="2">
        <v>0</v>
      </c>
      <c r="F576" s="1">
        <v>2</v>
      </c>
      <c r="G576" s="1" t="s">
        <v>743</v>
      </c>
      <c r="H576" s="1">
        <f t="shared" si="8"/>
        <v>0</v>
      </c>
      <c r="I576" s="1" t="s">
        <v>22</v>
      </c>
      <c r="J576" s="1" t="s">
        <v>0</v>
      </c>
    </row>
    <row r="577" spans="1:10" ht="30" x14ac:dyDescent="0.25">
      <c r="A577" s="1">
        <v>3037004</v>
      </c>
      <c r="B577" s="1" t="s">
        <v>988</v>
      </c>
      <c r="C577" s="1" t="s">
        <v>22</v>
      </c>
      <c r="D577" s="1" t="s">
        <v>787</v>
      </c>
      <c r="E577" s="2">
        <v>0</v>
      </c>
      <c r="F577" s="1">
        <v>3</v>
      </c>
      <c r="G577" s="1" t="s">
        <v>743</v>
      </c>
      <c r="H577" s="1">
        <f t="shared" si="8"/>
        <v>0</v>
      </c>
      <c r="I577" s="1" t="s">
        <v>22</v>
      </c>
      <c r="J577" s="1" t="s">
        <v>0</v>
      </c>
    </row>
    <row r="578" spans="1:10" ht="30" x14ac:dyDescent="0.25">
      <c r="A578" s="1">
        <v>3037005</v>
      </c>
      <c r="B578" s="1" t="s">
        <v>989</v>
      </c>
      <c r="C578" s="1" t="s">
        <v>22</v>
      </c>
      <c r="D578" s="1" t="s">
        <v>789</v>
      </c>
      <c r="E578" s="2">
        <v>0</v>
      </c>
      <c r="F578" s="1">
        <v>1</v>
      </c>
      <c r="G578" s="1" t="s">
        <v>743</v>
      </c>
      <c r="H578" s="1">
        <f t="shared" si="8"/>
        <v>0</v>
      </c>
      <c r="I578" s="1" t="s">
        <v>22</v>
      </c>
      <c r="J578" s="1" t="s">
        <v>0</v>
      </c>
    </row>
    <row r="579" spans="1:10" ht="30" x14ac:dyDescent="0.25">
      <c r="A579" s="1">
        <v>3037006</v>
      </c>
      <c r="B579" s="1" t="s">
        <v>990</v>
      </c>
      <c r="C579" s="1" t="s">
        <v>22</v>
      </c>
      <c r="D579" s="1" t="s">
        <v>837</v>
      </c>
      <c r="E579" s="2">
        <v>0</v>
      </c>
      <c r="F579" s="1">
        <v>3</v>
      </c>
      <c r="G579" s="1" t="s">
        <v>743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ht="30" x14ac:dyDescent="0.25">
      <c r="A580" s="1">
        <v>3037007</v>
      </c>
      <c r="B580" s="1" t="s">
        <v>991</v>
      </c>
      <c r="C580" s="1" t="s">
        <v>22</v>
      </c>
      <c r="D580" s="1" t="s">
        <v>839</v>
      </c>
      <c r="E580" s="2">
        <v>0</v>
      </c>
      <c r="F580" s="1">
        <v>1</v>
      </c>
      <c r="G580" s="1" t="s">
        <v>743</v>
      </c>
      <c r="H580" s="1">
        <f t="shared" si="9"/>
        <v>0</v>
      </c>
      <c r="I580" s="1" t="s">
        <v>22</v>
      </c>
      <c r="J580" s="1" t="s">
        <v>0</v>
      </c>
    </row>
    <row r="581" spans="1:10" ht="60" x14ac:dyDescent="0.25">
      <c r="A581" s="1">
        <v>3037008</v>
      </c>
      <c r="B581" s="1" t="s">
        <v>992</v>
      </c>
      <c r="C581" s="1" t="s">
        <v>22</v>
      </c>
      <c r="D581" s="1" t="s">
        <v>791</v>
      </c>
      <c r="E581" s="2">
        <v>0</v>
      </c>
      <c r="F581" s="1">
        <v>5</v>
      </c>
      <c r="G581" s="1" t="s">
        <v>38</v>
      </c>
      <c r="H581" s="1">
        <f t="shared" si="9"/>
        <v>0</v>
      </c>
      <c r="I581" s="1" t="s">
        <v>22</v>
      </c>
      <c r="J581" s="1" t="s">
        <v>0</v>
      </c>
    </row>
    <row r="582" spans="1:10" ht="30" x14ac:dyDescent="0.25">
      <c r="A582" s="1">
        <v>3037009</v>
      </c>
      <c r="B582" s="1" t="s">
        <v>993</v>
      </c>
      <c r="C582" s="1" t="s">
        <v>22</v>
      </c>
      <c r="D582" s="1" t="s">
        <v>793</v>
      </c>
      <c r="E582" s="2">
        <v>0</v>
      </c>
      <c r="F582" s="1">
        <v>1</v>
      </c>
      <c r="G582" s="1" t="s">
        <v>738</v>
      </c>
      <c r="H582" s="1">
        <f t="shared" si="9"/>
        <v>0</v>
      </c>
      <c r="I582" s="1" t="s">
        <v>22</v>
      </c>
      <c r="J582" s="1" t="s">
        <v>0</v>
      </c>
    </row>
    <row r="583" spans="1:10" ht="30" x14ac:dyDescent="0.25">
      <c r="A583" s="1">
        <v>3037010</v>
      </c>
      <c r="B583" s="1" t="s">
        <v>994</v>
      </c>
      <c r="C583" s="1" t="s">
        <v>22</v>
      </c>
      <c r="D583" s="1" t="s">
        <v>995</v>
      </c>
      <c r="E583" s="1">
        <f>ROUND(H584+H585+H586+H587+H588+H589+H590,2)</f>
        <v>0</v>
      </c>
      <c r="F583" s="1">
        <v>1</v>
      </c>
      <c r="G583" s="1" t="s">
        <v>0</v>
      </c>
      <c r="H583" s="1">
        <f t="shared" si="9"/>
        <v>0</v>
      </c>
      <c r="I583" s="1" t="s">
        <v>22</v>
      </c>
      <c r="J583" s="1" t="s">
        <v>0</v>
      </c>
    </row>
    <row r="584" spans="1:10" ht="75" x14ac:dyDescent="0.25">
      <c r="A584" s="1">
        <v>3037011</v>
      </c>
      <c r="B584" s="1" t="s">
        <v>996</v>
      </c>
      <c r="C584" s="1" t="s">
        <v>22</v>
      </c>
      <c r="D584" s="1" t="s">
        <v>997</v>
      </c>
      <c r="E584" s="2">
        <v>0</v>
      </c>
      <c r="F584" s="1">
        <v>5</v>
      </c>
      <c r="G584" s="1" t="s">
        <v>738</v>
      </c>
      <c r="H584" s="1">
        <f t="shared" si="9"/>
        <v>0</v>
      </c>
      <c r="I584" s="1" t="s">
        <v>22</v>
      </c>
      <c r="J584" s="1" t="s">
        <v>0</v>
      </c>
    </row>
    <row r="585" spans="1:10" ht="30" x14ac:dyDescent="0.25">
      <c r="A585" s="1">
        <v>3037012</v>
      </c>
      <c r="B585" s="1" t="s">
        <v>998</v>
      </c>
      <c r="C585" s="1" t="s">
        <v>22</v>
      </c>
      <c r="D585" s="1" t="s">
        <v>999</v>
      </c>
      <c r="E585" s="2">
        <v>0</v>
      </c>
      <c r="F585" s="1">
        <v>4</v>
      </c>
      <c r="G585" s="1" t="s">
        <v>64</v>
      </c>
      <c r="H585" s="1">
        <f t="shared" si="9"/>
        <v>0</v>
      </c>
      <c r="I585" s="1" t="s">
        <v>22</v>
      </c>
      <c r="J585" s="1" t="s">
        <v>0</v>
      </c>
    </row>
    <row r="586" spans="1:10" ht="45" x14ac:dyDescent="0.25">
      <c r="A586" s="1">
        <v>3037013</v>
      </c>
      <c r="B586" s="1" t="s">
        <v>1000</v>
      </c>
      <c r="C586" s="1" t="s">
        <v>22</v>
      </c>
      <c r="D586" s="1" t="s">
        <v>773</v>
      </c>
      <c r="E586" s="2">
        <v>0</v>
      </c>
      <c r="F586" s="1">
        <v>6</v>
      </c>
      <c r="G586" s="1" t="s">
        <v>64</v>
      </c>
      <c r="H586" s="1">
        <f t="shared" si="9"/>
        <v>0</v>
      </c>
      <c r="I586" s="1" t="s">
        <v>22</v>
      </c>
      <c r="J586" s="1" t="s">
        <v>0</v>
      </c>
    </row>
    <row r="587" spans="1:10" ht="30" x14ac:dyDescent="0.25">
      <c r="A587" s="1">
        <v>3037014</v>
      </c>
      <c r="B587" s="1" t="s">
        <v>1001</v>
      </c>
      <c r="C587" s="1" t="s">
        <v>22</v>
      </c>
      <c r="D587" s="1" t="s">
        <v>787</v>
      </c>
      <c r="E587" s="2">
        <v>0</v>
      </c>
      <c r="F587" s="1">
        <v>15</v>
      </c>
      <c r="G587" s="1" t="s">
        <v>743</v>
      </c>
      <c r="H587" s="1">
        <f t="shared" si="9"/>
        <v>0</v>
      </c>
      <c r="I587" s="1" t="s">
        <v>22</v>
      </c>
      <c r="J587" s="1" t="s">
        <v>0</v>
      </c>
    </row>
    <row r="588" spans="1:10" ht="30" x14ac:dyDescent="0.25">
      <c r="A588" s="1">
        <v>3037015</v>
      </c>
      <c r="B588" s="1" t="s">
        <v>1002</v>
      </c>
      <c r="C588" s="1" t="s">
        <v>22</v>
      </c>
      <c r="D588" s="1" t="s">
        <v>789</v>
      </c>
      <c r="E588" s="2">
        <v>0</v>
      </c>
      <c r="F588" s="1">
        <v>3</v>
      </c>
      <c r="G588" s="1" t="s">
        <v>743</v>
      </c>
      <c r="H588" s="1">
        <f t="shared" si="9"/>
        <v>0</v>
      </c>
      <c r="I588" s="1" t="s">
        <v>22</v>
      </c>
      <c r="J588" s="1" t="s">
        <v>0</v>
      </c>
    </row>
    <row r="589" spans="1:10" ht="60" x14ac:dyDescent="0.25">
      <c r="A589" s="1">
        <v>3037016</v>
      </c>
      <c r="B589" s="1" t="s">
        <v>1003</v>
      </c>
      <c r="C589" s="1" t="s">
        <v>22</v>
      </c>
      <c r="D589" s="1" t="s">
        <v>841</v>
      </c>
      <c r="E589" s="2">
        <v>0</v>
      </c>
      <c r="F589" s="1">
        <v>2</v>
      </c>
      <c r="G589" s="1" t="s">
        <v>38</v>
      </c>
      <c r="H589" s="1">
        <f t="shared" si="9"/>
        <v>0</v>
      </c>
      <c r="I589" s="1" t="s">
        <v>22</v>
      </c>
      <c r="J589" s="1" t="s">
        <v>0</v>
      </c>
    </row>
    <row r="590" spans="1:10" ht="30" x14ac:dyDescent="0.25">
      <c r="A590" s="1">
        <v>3037017</v>
      </c>
      <c r="B590" s="1" t="s">
        <v>1004</v>
      </c>
      <c r="C590" s="1" t="s">
        <v>22</v>
      </c>
      <c r="D590" s="1" t="s">
        <v>793</v>
      </c>
      <c r="E590" s="2">
        <v>0</v>
      </c>
      <c r="F590" s="1">
        <v>1</v>
      </c>
      <c r="G590" s="1" t="s">
        <v>738</v>
      </c>
      <c r="H590" s="1">
        <f t="shared" si="9"/>
        <v>0</v>
      </c>
      <c r="I590" s="1" t="s">
        <v>22</v>
      </c>
      <c r="J590" s="1" t="s">
        <v>0</v>
      </c>
    </row>
    <row r="591" spans="1:10" x14ac:dyDescent="0.25">
      <c r="A591" s="1">
        <v>3037018</v>
      </c>
      <c r="B591" s="1" t="s">
        <v>1005</v>
      </c>
      <c r="C591" s="1" t="s">
        <v>22</v>
      </c>
      <c r="D591" s="1" t="s">
        <v>1006</v>
      </c>
      <c r="E591" s="1">
        <f>ROUND(H592+H593+H594+H595,2)</f>
        <v>0</v>
      </c>
      <c r="F591" s="1">
        <v>1</v>
      </c>
      <c r="G591" s="1" t="s">
        <v>0</v>
      </c>
      <c r="H591" s="1">
        <f t="shared" si="9"/>
        <v>0</v>
      </c>
      <c r="I591" s="1" t="s">
        <v>22</v>
      </c>
      <c r="J591" s="1" t="s">
        <v>0</v>
      </c>
    </row>
    <row r="592" spans="1:10" ht="30" x14ac:dyDescent="0.25">
      <c r="A592" s="1">
        <v>3037019</v>
      </c>
      <c r="B592" s="1" t="s">
        <v>1007</v>
      </c>
      <c r="C592" s="1" t="s">
        <v>22</v>
      </c>
      <c r="D592" s="1" t="s">
        <v>1008</v>
      </c>
      <c r="E592" s="2">
        <v>0</v>
      </c>
      <c r="F592" s="1">
        <v>1</v>
      </c>
      <c r="G592" s="1" t="s">
        <v>738</v>
      </c>
      <c r="H592" s="1">
        <f t="shared" si="9"/>
        <v>0</v>
      </c>
      <c r="I592" s="1" t="s">
        <v>22</v>
      </c>
      <c r="J592" s="1" t="s">
        <v>0</v>
      </c>
    </row>
    <row r="593" spans="1:10" ht="45" x14ac:dyDescent="0.25">
      <c r="A593" s="1">
        <v>3037020</v>
      </c>
      <c r="B593" s="1" t="s">
        <v>1009</v>
      </c>
      <c r="C593" s="1" t="s">
        <v>22</v>
      </c>
      <c r="D593" s="1" t="s">
        <v>1010</v>
      </c>
      <c r="E593" s="2">
        <v>0</v>
      </c>
      <c r="F593" s="1">
        <v>1</v>
      </c>
      <c r="G593" s="1" t="s">
        <v>738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3037021</v>
      </c>
      <c r="B594" s="1" t="s">
        <v>1011</v>
      </c>
      <c r="C594" s="1" t="s">
        <v>22</v>
      </c>
      <c r="D594" s="1" t="s">
        <v>1012</v>
      </c>
      <c r="E594" s="2">
        <v>0</v>
      </c>
      <c r="F594" s="1">
        <v>1</v>
      </c>
      <c r="G594" s="1" t="s">
        <v>738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3037022</v>
      </c>
      <c r="B595" s="1" t="s">
        <v>1013</v>
      </c>
      <c r="C595" s="1" t="s">
        <v>22</v>
      </c>
      <c r="D595" s="1" t="s">
        <v>1014</v>
      </c>
      <c r="E595" s="2">
        <v>0</v>
      </c>
      <c r="F595" s="1">
        <v>1</v>
      </c>
      <c r="G595" s="1" t="s">
        <v>738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3037023</v>
      </c>
      <c r="B596" s="1" t="s">
        <v>1015</v>
      </c>
      <c r="C596" s="1" t="s">
        <v>22</v>
      </c>
      <c r="D596" s="1" t="s">
        <v>1016</v>
      </c>
      <c r="E596" s="1">
        <f>ROUND(H597+H654+H725,2)</f>
        <v>0</v>
      </c>
      <c r="F596" s="1">
        <v>1</v>
      </c>
      <c r="G596" s="1" t="s">
        <v>0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3037024</v>
      </c>
      <c r="B597" s="1" t="s">
        <v>1017</v>
      </c>
      <c r="C597" s="1" t="s">
        <v>33</v>
      </c>
      <c r="D597" s="1" t="s">
        <v>34</v>
      </c>
      <c r="E597" s="1">
        <f>ROUND(H598+H605+H614+H617+H619+H633+H652,2)</f>
        <v>0</v>
      </c>
      <c r="F597" s="1">
        <v>1</v>
      </c>
      <c r="G597" s="1" t="s">
        <v>0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3037025</v>
      </c>
      <c r="B598" s="1" t="s">
        <v>1018</v>
      </c>
      <c r="C598" s="1">
        <v>1</v>
      </c>
      <c r="D598" s="1" t="s">
        <v>36</v>
      </c>
      <c r="E598" s="1">
        <f>ROUND(H599+H600+H601+H602+H603+H604,2)</f>
        <v>0</v>
      </c>
      <c r="F598" s="1">
        <v>1</v>
      </c>
      <c r="G598" s="1" t="s">
        <v>0</v>
      </c>
      <c r="H598" s="1">
        <f t="shared" si="9"/>
        <v>0</v>
      </c>
      <c r="I598" s="1" t="s">
        <v>22</v>
      </c>
      <c r="J598" s="1" t="s">
        <v>0</v>
      </c>
    </row>
    <row r="599" spans="1:10" ht="45" x14ac:dyDescent="0.25">
      <c r="A599" s="1">
        <v>3037026</v>
      </c>
      <c r="B599" s="1" t="s">
        <v>1019</v>
      </c>
      <c r="C599" s="1" t="s">
        <v>22</v>
      </c>
      <c r="D599" s="1" t="s">
        <v>1020</v>
      </c>
      <c r="E599" s="2">
        <v>0</v>
      </c>
      <c r="F599" s="1">
        <v>18.265999999999998</v>
      </c>
      <c r="G599" s="1" t="s">
        <v>38</v>
      </c>
      <c r="H599" s="1">
        <f t="shared" si="9"/>
        <v>0</v>
      </c>
      <c r="I599" s="1" t="s">
        <v>22</v>
      </c>
      <c r="J599" s="1" t="s">
        <v>0</v>
      </c>
    </row>
    <row r="600" spans="1:10" ht="30" x14ac:dyDescent="0.25">
      <c r="A600" s="1">
        <v>3037027</v>
      </c>
      <c r="B600" s="1" t="s">
        <v>1021</v>
      </c>
      <c r="C600" s="1" t="s">
        <v>22</v>
      </c>
      <c r="D600" s="1" t="s">
        <v>41</v>
      </c>
      <c r="E600" s="2">
        <v>0</v>
      </c>
      <c r="F600" s="1">
        <v>18.265999999999998</v>
      </c>
      <c r="G600" s="1" t="s">
        <v>38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3037028</v>
      </c>
      <c r="B601" s="1" t="s">
        <v>1022</v>
      </c>
      <c r="C601" s="1" t="s">
        <v>22</v>
      </c>
      <c r="D601" s="1" t="s">
        <v>1023</v>
      </c>
      <c r="E601" s="2">
        <v>0</v>
      </c>
      <c r="F601" s="1">
        <v>11.066000000000001</v>
      </c>
      <c r="G601" s="1" t="s">
        <v>38</v>
      </c>
      <c r="H601" s="1">
        <f t="shared" si="9"/>
        <v>0</v>
      </c>
      <c r="I601" s="1" t="s">
        <v>22</v>
      </c>
      <c r="J601" s="1" t="s">
        <v>0</v>
      </c>
    </row>
    <row r="602" spans="1:10" ht="30" x14ac:dyDescent="0.25">
      <c r="A602" s="1">
        <v>3037029</v>
      </c>
      <c r="B602" s="1" t="s">
        <v>1024</v>
      </c>
      <c r="C602" s="1" t="s">
        <v>22</v>
      </c>
      <c r="D602" s="1" t="s">
        <v>1025</v>
      </c>
      <c r="E602" s="2">
        <v>0</v>
      </c>
      <c r="F602" s="1">
        <v>10.06</v>
      </c>
      <c r="G602" s="1" t="s">
        <v>111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3037030</v>
      </c>
      <c r="B603" s="1" t="s">
        <v>1026</v>
      </c>
      <c r="C603" s="1" t="s">
        <v>22</v>
      </c>
      <c r="D603" s="1" t="s">
        <v>1027</v>
      </c>
      <c r="E603" s="2">
        <v>0</v>
      </c>
      <c r="F603" s="1">
        <v>7.4969999999999999</v>
      </c>
      <c r="G603" s="1" t="s">
        <v>43</v>
      </c>
      <c r="H603" s="1">
        <f t="shared" si="9"/>
        <v>0</v>
      </c>
      <c r="I603" s="1" t="s">
        <v>22</v>
      </c>
      <c r="J603" s="1" t="s">
        <v>0</v>
      </c>
    </row>
    <row r="604" spans="1:10" x14ac:dyDescent="0.25">
      <c r="A604" s="1">
        <v>3037031</v>
      </c>
      <c r="B604" s="1" t="s">
        <v>1028</v>
      </c>
      <c r="C604" s="1" t="s">
        <v>22</v>
      </c>
      <c r="D604" s="1" t="s">
        <v>1029</v>
      </c>
      <c r="E604" s="2">
        <v>0</v>
      </c>
      <c r="F604" s="1">
        <v>50</v>
      </c>
      <c r="G604" s="1" t="s">
        <v>38</v>
      </c>
      <c r="H604" s="1">
        <f t="shared" si="9"/>
        <v>0</v>
      </c>
      <c r="I604" s="1" t="s">
        <v>22</v>
      </c>
      <c r="J604" s="1" t="s">
        <v>0</v>
      </c>
    </row>
    <row r="605" spans="1:10" x14ac:dyDescent="0.25">
      <c r="A605" s="1">
        <v>3037032</v>
      </c>
      <c r="B605" s="1" t="s">
        <v>1030</v>
      </c>
      <c r="C605" s="1">
        <v>2</v>
      </c>
      <c r="D605" s="1" t="s">
        <v>54</v>
      </c>
      <c r="E605" s="1">
        <f>ROUND(H606+H607+H608+H609+H610+H611+H612+H613,2)</f>
        <v>0</v>
      </c>
      <c r="F605" s="1">
        <v>1</v>
      </c>
      <c r="G605" s="1" t="s">
        <v>0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3037033</v>
      </c>
      <c r="B606" s="1" t="s">
        <v>1031</v>
      </c>
      <c r="C606" s="1" t="s">
        <v>22</v>
      </c>
      <c r="D606" s="1" t="s">
        <v>1032</v>
      </c>
      <c r="E606" s="2">
        <v>0</v>
      </c>
      <c r="F606" s="1">
        <v>6.0529999999999999</v>
      </c>
      <c r="G606" s="1" t="s">
        <v>43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3037034</v>
      </c>
      <c r="B607" s="1" t="s">
        <v>1033</v>
      </c>
      <c r="C607" s="1" t="s">
        <v>22</v>
      </c>
      <c r="D607" s="1" t="s">
        <v>1034</v>
      </c>
      <c r="E607" s="2">
        <v>0</v>
      </c>
      <c r="F607" s="1">
        <v>3.4980000000000002</v>
      </c>
      <c r="G607" s="1" t="s">
        <v>38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3037035</v>
      </c>
      <c r="B608" s="1" t="s">
        <v>1035</v>
      </c>
      <c r="C608" s="1" t="s">
        <v>22</v>
      </c>
      <c r="D608" s="1" t="s">
        <v>1036</v>
      </c>
      <c r="E608" s="2">
        <v>0</v>
      </c>
      <c r="F608" s="1">
        <v>3.4980000000000002</v>
      </c>
      <c r="G608" s="1" t="s">
        <v>38</v>
      </c>
      <c r="H608" s="1">
        <f t="shared" si="9"/>
        <v>0</v>
      </c>
      <c r="I608" s="1" t="s">
        <v>22</v>
      </c>
      <c r="J608" s="1" t="s">
        <v>0</v>
      </c>
    </row>
    <row r="609" spans="1:10" ht="45" x14ac:dyDescent="0.25">
      <c r="A609" s="1">
        <v>3037036</v>
      </c>
      <c r="B609" s="1" t="s">
        <v>1037</v>
      </c>
      <c r="C609" s="1" t="s">
        <v>22</v>
      </c>
      <c r="D609" s="1" t="s">
        <v>1038</v>
      </c>
      <c r="E609" s="2">
        <v>0</v>
      </c>
      <c r="F609" s="1">
        <v>1.286</v>
      </c>
      <c r="G609" s="1" t="s">
        <v>43</v>
      </c>
      <c r="H609" s="1">
        <f t="shared" si="9"/>
        <v>0</v>
      </c>
      <c r="I609" s="1" t="s">
        <v>22</v>
      </c>
      <c r="J609" s="1" t="s">
        <v>0</v>
      </c>
    </row>
    <row r="610" spans="1:10" x14ac:dyDescent="0.25">
      <c r="A610" s="1">
        <v>3037037</v>
      </c>
      <c r="B610" s="1" t="s">
        <v>1039</v>
      </c>
      <c r="C610" s="1" t="s">
        <v>22</v>
      </c>
      <c r="D610" s="1" t="s">
        <v>1040</v>
      </c>
      <c r="E610" s="2">
        <v>0</v>
      </c>
      <c r="F610" s="1">
        <v>7.5789999999999997</v>
      </c>
      <c r="G610" s="1" t="s">
        <v>43</v>
      </c>
      <c r="H610" s="1">
        <f t="shared" si="9"/>
        <v>0</v>
      </c>
      <c r="I610" s="1" t="s">
        <v>22</v>
      </c>
      <c r="J610" s="1" t="s">
        <v>0</v>
      </c>
    </row>
    <row r="611" spans="1:10" ht="45" x14ac:dyDescent="0.25">
      <c r="A611" s="1">
        <v>3037038</v>
      </c>
      <c r="B611" s="1" t="s">
        <v>1041</v>
      </c>
      <c r="C611" s="1" t="s">
        <v>22</v>
      </c>
      <c r="D611" s="1" t="s">
        <v>1042</v>
      </c>
      <c r="E611" s="2">
        <v>0</v>
      </c>
      <c r="F611" s="1">
        <v>0.81100000000000005</v>
      </c>
      <c r="G611" s="1" t="s">
        <v>67</v>
      </c>
      <c r="H611" s="1">
        <f t="shared" si="9"/>
        <v>0</v>
      </c>
      <c r="I611" s="1" t="s">
        <v>22</v>
      </c>
      <c r="J611" s="1" t="s">
        <v>0</v>
      </c>
    </row>
    <row r="612" spans="1:10" x14ac:dyDescent="0.25">
      <c r="A612" s="1">
        <v>3037039</v>
      </c>
      <c r="B612" s="1" t="s">
        <v>1043</v>
      </c>
      <c r="C612" s="1" t="s">
        <v>22</v>
      </c>
      <c r="D612" s="1" t="s">
        <v>58</v>
      </c>
      <c r="E612" s="2">
        <v>0</v>
      </c>
      <c r="F612" s="1">
        <v>0.14399999999999999</v>
      </c>
      <c r="G612" s="1" t="s">
        <v>43</v>
      </c>
      <c r="H612" s="1">
        <f t="shared" si="9"/>
        <v>0</v>
      </c>
      <c r="I612" s="1" t="s">
        <v>22</v>
      </c>
      <c r="J612" s="1" t="s">
        <v>0</v>
      </c>
    </row>
    <row r="613" spans="1:10" x14ac:dyDescent="0.25">
      <c r="A613" s="1">
        <v>3037040</v>
      </c>
      <c r="B613" s="1" t="s">
        <v>1044</v>
      </c>
      <c r="C613" s="1" t="s">
        <v>22</v>
      </c>
      <c r="D613" s="1" t="s">
        <v>1045</v>
      </c>
      <c r="E613" s="2">
        <v>0</v>
      </c>
      <c r="F613" s="1">
        <v>4</v>
      </c>
      <c r="G613" s="1" t="s">
        <v>64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3037041</v>
      </c>
      <c r="B614" s="1" t="s">
        <v>1046</v>
      </c>
      <c r="C614" s="1">
        <v>3</v>
      </c>
      <c r="D614" s="1" t="s">
        <v>60</v>
      </c>
      <c r="E614" s="1">
        <f>ROUND(H615+H616,2)</f>
        <v>0</v>
      </c>
      <c r="F614" s="1">
        <v>1</v>
      </c>
      <c r="G614" s="1" t="s">
        <v>0</v>
      </c>
      <c r="H614" s="1">
        <f t="shared" si="9"/>
        <v>0</v>
      </c>
      <c r="I614" s="1" t="s">
        <v>22</v>
      </c>
      <c r="J614" s="1" t="s">
        <v>0</v>
      </c>
    </row>
    <row r="615" spans="1:10" ht="45" x14ac:dyDescent="0.25">
      <c r="A615" s="1">
        <v>3037042</v>
      </c>
      <c r="B615" s="1" t="s">
        <v>1047</v>
      </c>
      <c r="C615" s="1" t="s">
        <v>22</v>
      </c>
      <c r="D615" s="1" t="s">
        <v>198</v>
      </c>
      <c r="E615" s="2">
        <v>0</v>
      </c>
      <c r="F615" s="1">
        <v>0.58299999999999996</v>
      </c>
      <c r="G615" s="1" t="s">
        <v>43</v>
      </c>
      <c r="H615" s="1">
        <f t="shared" si="9"/>
        <v>0</v>
      </c>
      <c r="I615" s="1" t="s">
        <v>22</v>
      </c>
      <c r="J615" s="1" t="s">
        <v>0</v>
      </c>
    </row>
    <row r="616" spans="1:10" ht="30" x14ac:dyDescent="0.25">
      <c r="A616" s="1">
        <v>3037043</v>
      </c>
      <c r="B616" s="1" t="s">
        <v>1048</v>
      </c>
      <c r="C616" s="1" t="s">
        <v>22</v>
      </c>
      <c r="D616" s="1" t="s">
        <v>65</v>
      </c>
      <c r="E616" s="2">
        <v>0</v>
      </c>
      <c r="F616" s="1">
        <v>3</v>
      </c>
      <c r="G616" s="1" t="s">
        <v>64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3037044</v>
      </c>
      <c r="B617" s="1" t="s">
        <v>1049</v>
      </c>
      <c r="C617" s="1">
        <v>5</v>
      </c>
      <c r="D617" s="1" t="s">
        <v>70</v>
      </c>
      <c r="E617" s="1">
        <f>ROUND(H618,2)</f>
        <v>0</v>
      </c>
      <c r="F617" s="1">
        <v>1</v>
      </c>
      <c r="G617" s="1" t="s">
        <v>0</v>
      </c>
      <c r="H617" s="1">
        <f t="shared" si="9"/>
        <v>0</v>
      </c>
      <c r="I617" s="1" t="s">
        <v>22</v>
      </c>
      <c r="J617" s="1" t="s">
        <v>0</v>
      </c>
    </row>
    <row r="618" spans="1:10" ht="45" x14ac:dyDescent="0.25">
      <c r="A618" s="1">
        <v>3037045</v>
      </c>
      <c r="B618" s="1" t="s">
        <v>1050</v>
      </c>
      <c r="C618" s="1" t="s">
        <v>22</v>
      </c>
      <c r="D618" s="1" t="s">
        <v>1051</v>
      </c>
      <c r="E618" s="2">
        <v>0</v>
      </c>
      <c r="F618" s="1">
        <v>31.015000000000001</v>
      </c>
      <c r="G618" s="1" t="s">
        <v>38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3037046</v>
      </c>
      <c r="B619" s="1" t="s">
        <v>1052</v>
      </c>
      <c r="C619" s="1">
        <v>6</v>
      </c>
      <c r="D619" s="1" t="s">
        <v>76</v>
      </c>
      <c r="E619" s="1">
        <f>ROUND(H620+H621+H622+H623+H624+H625+H626+H627+H628+H629+H630+H631+H632,2)</f>
        <v>0</v>
      </c>
      <c r="F619" s="1">
        <v>1</v>
      </c>
      <c r="G619" s="1" t="s">
        <v>0</v>
      </c>
      <c r="H619" s="1">
        <f t="shared" si="9"/>
        <v>0</v>
      </c>
      <c r="I619" s="1" t="s">
        <v>22</v>
      </c>
      <c r="J619" s="1" t="s">
        <v>0</v>
      </c>
    </row>
    <row r="620" spans="1:10" ht="30" x14ac:dyDescent="0.25">
      <c r="A620" s="1">
        <v>3037047</v>
      </c>
      <c r="B620" s="1" t="s">
        <v>1053</v>
      </c>
      <c r="C620" s="1" t="s">
        <v>22</v>
      </c>
      <c r="D620" s="1" t="s">
        <v>1054</v>
      </c>
      <c r="E620" s="2">
        <v>0</v>
      </c>
      <c r="F620" s="1">
        <v>51.86</v>
      </c>
      <c r="G620" s="1" t="s">
        <v>38</v>
      </c>
      <c r="H620" s="1">
        <f t="shared" si="9"/>
        <v>0</v>
      </c>
      <c r="I620" s="1" t="s">
        <v>22</v>
      </c>
      <c r="J620" s="1" t="s">
        <v>0</v>
      </c>
    </row>
    <row r="621" spans="1:10" ht="30" x14ac:dyDescent="0.25">
      <c r="A621" s="1">
        <v>3037048</v>
      </c>
      <c r="B621" s="1" t="s">
        <v>1055</v>
      </c>
      <c r="C621" s="1" t="s">
        <v>22</v>
      </c>
      <c r="D621" s="1" t="s">
        <v>1056</v>
      </c>
      <c r="E621" s="2">
        <v>0</v>
      </c>
      <c r="F621" s="1">
        <v>51.86</v>
      </c>
      <c r="G621" s="1" t="s">
        <v>38</v>
      </c>
      <c r="H621" s="1">
        <f t="shared" si="9"/>
        <v>0</v>
      </c>
      <c r="I621" s="1" t="s">
        <v>22</v>
      </c>
      <c r="J621" s="1" t="s">
        <v>0</v>
      </c>
    </row>
    <row r="622" spans="1:10" ht="30" x14ac:dyDescent="0.25">
      <c r="A622" s="1">
        <v>3037049</v>
      </c>
      <c r="B622" s="1" t="s">
        <v>1057</v>
      </c>
      <c r="C622" s="1" t="s">
        <v>22</v>
      </c>
      <c r="D622" s="1" t="s">
        <v>1058</v>
      </c>
      <c r="E622" s="2">
        <v>0</v>
      </c>
      <c r="F622" s="1">
        <v>51.86</v>
      </c>
      <c r="G622" s="1" t="s">
        <v>38</v>
      </c>
      <c r="H622" s="1">
        <f t="shared" si="9"/>
        <v>0</v>
      </c>
      <c r="I622" s="1" t="s">
        <v>22</v>
      </c>
      <c r="J622" s="1" t="s">
        <v>0</v>
      </c>
    </row>
    <row r="623" spans="1:10" ht="30" x14ac:dyDescent="0.25">
      <c r="A623" s="1">
        <v>3037050</v>
      </c>
      <c r="B623" s="1" t="s">
        <v>1059</v>
      </c>
      <c r="C623" s="1" t="s">
        <v>22</v>
      </c>
      <c r="D623" s="1" t="s">
        <v>377</v>
      </c>
      <c r="E623" s="2">
        <v>0</v>
      </c>
      <c r="F623" s="1">
        <v>177.16399999999999</v>
      </c>
      <c r="G623" s="1" t="s">
        <v>38</v>
      </c>
      <c r="H623" s="1">
        <f t="shared" si="9"/>
        <v>0</v>
      </c>
      <c r="I623" s="1" t="s">
        <v>22</v>
      </c>
      <c r="J623" s="1" t="s">
        <v>0</v>
      </c>
    </row>
    <row r="624" spans="1:10" ht="30" x14ac:dyDescent="0.25">
      <c r="A624" s="1">
        <v>3037051</v>
      </c>
      <c r="B624" s="1" t="s">
        <v>1060</v>
      </c>
      <c r="C624" s="1" t="s">
        <v>22</v>
      </c>
      <c r="D624" s="1" t="s">
        <v>1061</v>
      </c>
      <c r="E624" s="2">
        <v>0</v>
      </c>
      <c r="F624" s="1">
        <v>162.72399999999999</v>
      </c>
      <c r="G624" s="1" t="s">
        <v>38</v>
      </c>
      <c r="H624" s="1">
        <f t="shared" si="9"/>
        <v>0</v>
      </c>
      <c r="I624" s="1" t="s">
        <v>22</v>
      </c>
      <c r="J624" s="1" t="s">
        <v>0</v>
      </c>
    </row>
    <row r="625" spans="1:10" ht="30" x14ac:dyDescent="0.25">
      <c r="A625" s="1">
        <v>3037052</v>
      </c>
      <c r="B625" s="1" t="s">
        <v>1062</v>
      </c>
      <c r="C625" s="1" t="s">
        <v>22</v>
      </c>
      <c r="D625" s="1" t="s">
        <v>381</v>
      </c>
      <c r="E625" s="2">
        <v>0</v>
      </c>
      <c r="F625" s="1">
        <v>177.16399999999999</v>
      </c>
      <c r="G625" s="1" t="s">
        <v>38</v>
      </c>
      <c r="H625" s="1">
        <f t="shared" si="9"/>
        <v>0</v>
      </c>
      <c r="I625" s="1" t="s">
        <v>22</v>
      </c>
      <c r="J625" s="1" t="s">
        <v>0</v>
      </c>
    </row>
    <row r="626" spans="1:10" ht="30" x14ac:dyDescent="0.25">
      <c r="A626" s="1">
        <v>3037053</v>
      </c>
      <c r="B626" s="1" t="s">
        <v>1063</v>
      </c>
      <c r="C626" s="1" t="s">
        <v>22</v>
      </c>
      <c r="D626" s="1" t="s">
        <v>1064</v>
      </c>
      <c r="E626" s="2">
        <v>0</v>
      </c>
      <c r="F626" s="1">
        <v>51.86</v>
      </c>
      <c r="G626" s="1" t="s">
        <v>38</v>
      </c>
      <c r="H626" s="1">
        <f t="shared" si="9"/>
        <v>0</v>
      </c>
      <c r="I626" s="1" t="s">
        <v>22</v>
      </c>
      <c r="J626" s="1" t="s">
        <v>0</v>
      </c>
    </row>
    <row r="627" spans="1:10" ht="30" x14ac:dyDescent="0.25">
      <c r="A627" s="1">
        <v>3037054</v>
      </c>
      <c r="B627" s="1" t="s">
        <v>1065</v>
      </c>
      <c r="C627" s="1" t="s">
        <v>22</v>
      </c>
      <c r="D627" s="1" t="s">
        <v>1066</v>
      </c>
      <c r="E627" s="2">
        <v>0</v>
      </c>
      <c r="F627" s="1">
        <v>10.683</v>
      </c>
      <c r="G627" s="1" t="s">
        <v>100</v>
      </c>
      <c r="H627" s="1">
        <f t="shared" si="9"/>
        <v>0</v>
      </c>
      <c r="I627" s="1" t="s">
        <v>22</v>
      </c>
      <c r="J627" s="1" t="s">
        <v>0</v>
      </c>
    </row>
    <row r="628" spans="1:10" ht="30" x14ac:dyDescent="0.25">
      <c r="A628" s="1">
        <v>3037055</v>
      </c>
      <c r="B628" s="1" t="s">
        <v>1067</v>
      </c>
      <c r="C628" s="1" t="s">
        <v>22</v>
      </c>
      <c r="D628" s="1" t="s">
        <v>98</v>
      </c>
      <c r="E628" s="2">
        <v>0</v>
      </c>
      <c r="F628" s="1">
        <v>51.86</v>
      </c>
      <c r="G628" s="1" t="s">
        <v>38</v>
      </c>
      <c r="H628" s="1">
        <f t="shared" si="9"/>
        <v>0</v>
      </c>
      <c r="I628" s="1" t="s">
        <v>22</v>
      </c>
      <c r="J628" s="1" t="s">
        <v>0</v>
      </c>
    </row>
    <row r="629" spans="1:10" x14ac:dyDescent="0.25">
      <c r="A629" s="1">
        <v>3037056</v>
      </c>
      <c r="B629" s="1" t="s">
        <v>1068</v>
      </c>
      <c r="C629" s="1" t="s">
        <v>22</v>
      </c>
      <c r="D629" s="1" t="s">
        <v>101</v>
      </c>
      <c r="E629" s="2">
        <v>0</v>
      </c>
      <c r="F629" s="1">
        <v>10.372</v>
      </c>
      <c r="G629" s="1" t="s">
        <v>100</v>
      </c>
      <c r="H629" s="1">
        <f t="shared" si="9"/>
        <v>0</v>
      </c>
      <c r="I629" s="1" t="s">
        <v>22</v>
      </c>
      <c r="J629" s="1" t="s">
        <v>0</v>
      </c>
    </row>
    <row r="630" spans="1:10" ht="30" x14ac:dyDescent="0.25">
      <c r="A630" s="1">
        <v>3037057</v>
      </c>
      <c r="B630" s="1" t="s">
        <v>1069</v>
      </c>
      <c r="C630" s="1" t="s">
        <v>22</v>
      </c>
      <c r="D630" s="1" t="s">
        <v>1070</v>
      </c>
      <c r="E630" s="2">
        <v>0</v>
      </c>
      <c r="F630" s="1">
        <v>51.86</v>
      </c>
      <c r="G630" s="1" t="s">
        <v>38</v>
      </c>
      <c r="H630" s="1">
        <f t="shared" si="9"/>
        <v>0</v>
      </c>
      <c r="I630" s="1" t="s">
        <v>22</v>
      </c>
      <c r="J630" s="1" t="s">
        <v>0</v>
      </c>
    </row>
    <row r="631" spans="1:10" ht="30" x14ac:dyDescent="0.25">
      <c r="A631" s="1">
        <v>3037058</v>
      </c>
      <c r="B631" s="1" t="s">
        <v>1071</v>
      </c>
      <c r="C631" s="1" t="s">
        <v>22</v>
      </c>
      <c r="D631" s="1" t="s">
        <v>1072</v>
      </c>
      <c r="E631" s="2">
        <v>0</v>
      </c>
      <c r="F631" s="1">
        <v>4</v>
      </c>
      <c r="G631" s="1" t="s">
        <v>64</v>
      </c>
      <c r="H631" s="1">
        <f t="shared" si="9"/>
        <v>0</v>
      </c>
      <c r="I631" s="1" t="s">
        <v>22</v>
      </c>
      <c r="J631" s="1" t="s">
        <v>0</v>
      </c>
    </row>
    <row r="632" spans="1:10" x14ac:dyDescent="0.25">
      <c r="A632" s="1">
        <v>3037059</v>
      </c>
      <c r="B632" s="1" t="s">
        <v>1073</v>
      </c>
      <c r="C632" s="1" t="s">
        <v>22</v>
      </c>
      <c r="D632" s="1" t="s">
        <v>1074</v>
      </c>
      <c r="E632" s="2">
        <v>0</v>
      </c>
      <c r="F632" s="1">
        <v>4</v>
      </c>
      <c r="G632" s="1" t="s">
        <v>64</v>
      </c>
      <c r="H632" s="1">
        <f t="shared" si="9"/>
        <v>0</v>
      </c>
      <c r="I632" s="1" t="s">
        <v>22</v>
      </c>
      <c r="J632" s="1" t="s">
        <v>0</v>
      </c>
    </row>
    <row r="633" spans="1:10" x14ac:dyDescent="0.25">
      <c r="A633" s="1">
        <v>3037060</v>
      </c>
      <c r="B633" s="1" t="s">
        <v>1075</v>
      </c>
      <c r="C633" s="1">
        <v>9</v>
      </c>
      <c r="D633" s="1" t="s">
        <v>109</v>
      </c>
      <c r="E633" s="1">
        <f>ROUND(H634+H635+H636+H637+H638+H639+H640+H641+H642+H643+H644+H645+H646+H647+H648+H649+H650+H651,2)</f>
        <v>0</v>
      </c>
      <c r="F633" s="1">
        <v>1</v>
      </c>
      <c r="G633" s="1" t="s">
        <v>0</v>
      </c>
      <c r="H633" s="1">
        <f t="shared" si="9"/>
        <v>0</v>
      </c>
      <c r="I633" s="1" t="s">
        <v>22</v>
      </c>
      <c r="J633" s="1" t="s">
        <v>0</v>
      </c>
    </row>
    <row r="634" spans="1:10" ht="30" x14ac:dyDescent="0.25">
      <c r="A634" s="1">
        <v>3037061</v>
      </c>
      <c r="B634" s="1" t="s">
        <v>1076</v>
      </c>
      <c r="C634" s="1" t="s">
        <v>22</v>
      </c>
      <c r="D634" s="1" t="s">
        <v>1077</v>
      </c>
      <c r="E634" s="2">
        <v>0</v>
      </c>
      <c r="F634" s="1">
        <v>2.2000000000000002</v>
      </c>
      <c r="G634" s="1" t="s">
        <v>111</v>
      </c>
      <c r="H634" s="1">
        <f t="shared" si="9"/>
        <v>0</v>
      </c>
      <c r="I634" s="1" t="s">
        <v>22</v>
      </c>
      <c r="J634" s="1" t="s">
        <v>0</v>
      </c>
    </row>
    <row r="635" spans="1:10" ht="30" x14ac:dyDescent="0.25">
      <c r="A635" s="1">
        <v>3037062</v>
      </c>
      <c r="B635" s="1" t="s">
        <v>1078</v>
      </c>
      <c r="C635" s="1" t="s">
        <v>22</v>
      </c>
      <c r="D635" s="1" t="s">
        <v>1079</v>
      </c>
      <c r="E635" s="2">
        <v>0</v>
      </c>
      <c r="F635" s="1">
        <v>2.2000000000000002</v>
      </c>
      <c r="G635" s="1" t="s">
        <v>111</v>
      </c>
      <c r="H635" s="1">
        <f t="shared" si="9"/>
        <v>0</v>
      </c>
      <c r="I635" s="1" t="s">
        <v>22</v>
      </c>
      <c r="J635" s="1" t="s">
        <v>0</v>
      </c>
    </row>
    <row r="636" spans="1:10" ht="30" x14ac:dyDescent="0.25">
      <c r="A636" s="1">
        <v>3037063</v>
      </c>
      <c r="B636" s="1" t="s">
        <v>1080</v>
      </c>
      <c r="C636" s="1" t="s">
        <v>22</v>
      </c>
      <c r="D636" s="1" t="s">
        <v>218</v>
      </c>
      <c r="E636" s="2">
        <v>0</v>
      </c>
      <c r="F636" s="1">
        <v>8.27</v>
      </c>
      <c r="G636" s="1" t="s">
        <v>38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3037064</v>
      </c>
      <c r="B637" s="1" t="s">
        <v>1081</v>
      </c>
      <c r="C637" s="1" t="s">
        <v>22</v>
      </c>
      <c r="D637" s="1" t="s">
        <v>384</v>
      </c>
      <c r="E637" s="2">
        <v>0</v>
      </c>
      <c r="F637" s="1">
        <v>253.5</v>
      </c>
      <c r="G637" s="1" t="s">
        <v>38</v>
      </c>
      <c r="H637" s="1">
        <f t="shared" si="9"/>
        <v>0</v>
      </c>
      <c r="I637" s="1" t="s">
        <v>22</v>
      </c>
      <c r="J637" s="1" t="s">
        <v>0</v>
      </c>
    </row>
    <row r="638" spans="1:10" ht="60" x14ac:dyDescent="0.25">
      <c r="A638" s="1">
        <v>3037065</v>
      </c>
      <c r="B638" s="1" t="s">
        <v>1082</v>
      </c>
      <c r="C638" s="1" t="s">
        <v>22</v>
      </c>
      <c r="D638" s="1" t="s">
        <v>1083</v>
      </c>
      <c r="E638" s="2">
        <v>0</v>
      </c>
      <c r="F638" s="1">
        <v>7.6</v>
      </c>
      <c r="G638" s="1" t="s">
        <v>38</v>
      </c>
      <c r="H638" s="1">
        <f t="shared" si="9"/>
        <v>0</v>
      </c>
      <c r="I638" s="1" t="s">
        <v>22</v>
      </c>
      <c r="J638" s="1" t="s">
        <v>0</v>
      </c>
    </row>
    <row r="639" spans="1:10" ht="60" x14ac:dyDescent="0.25">
      <c r="A639" s="1">
        <v>3037066</v>
      </c>
      <c r="B639" s="1" t="s">
        <v>1084</v>
      </c>
      <c r="C639" s="1" t="s">
        <v>22</v>
      </c>
      <c r="D639" s="1" t="s">
        <v>511</v>
      </c>
      <c r="E639" s="2">
        <v>0</v>
      </c>
      <c r="F639" s="1">
        <v>0.58499999999999996</v>
      </c>
      <c r="G639" s="1" t="s">
        <v>43</v>
      </c>
      <c r="H639" s="1">
        <f t="shared" si="9"/>
        <v>0</v>
      </c>
      <c r="I639" s="1" t="s">
        <v>22</v>
      </c>
      <c r="J639" s="1" t="s">
        <v>0</v>
      </c>
    </row>
    <row r="640" spans="1:10" ht="30" x14ac:dyDescent="0.25">
      <c r="A640" s="1">
        <v>3037067</v>
      </c>
      <c r="B640" s="1" t="s">
        <v>1085</v>
      </c>
      <c r="C640" s="1" t="s">
        <v>22</v>
      </c>
      <c r="D640" s="1" t="s">
        <v>1086</v>
      </c>
      <c r="E640" s="2">
        <v>0</v>
      </c>
      <c r="F640" s="1">
        <v>1.45</v>
      </c>
      <c r="G640" s="1" t="s">
        <v>111</v>
      </c>
      <c r="H640" s="1">
        <f t="shared" si="9"/>
        <v>0</v>
      </c>
      <c r="I640" s="1" t="s">
        <v>22</v>
      </c>
      <c r="J640" s="1" t="s">
        <v>0</v>
      </c>
    </row>
    <row r="641" spans="1:10" ht="45" x14ac:dyDescent="0.25">
      <c r="A641" s="1">
        <v>3037068</v>
      </c>
      <c r="B641" s="1" t="s">
        <v>1087</v>
      </c>
      <c r="C641" s="1" t="s">
        <v>22</v>
      </c>
      <c r="D641" s="1" t="s">
        <v>1088</v>
      </c>
      <c r="E641" s="2">
        <v>0</v>
      </c>
      <c r="F641" s="1">
        <v>0.12</v>
      </c>
      <c r="G641" s="1" t="s">
        <v>43</v>
      </c>
      <c r="H641" s="1">
        <f t="shared" si="9"/>
        <v>0</v>
      </c>
      <c r="I641" s="1" t="s">
        <v>22</v>
      </c>
      <c r="J641" s="1" t="s">
        <v>0</v>
      </c>
    </row>
    <row r="642" spans="1:10" ht="30" x14ac:dyDescent="0.25">
      <c r="A642" s="1">
        <v>3037069</v>
      </c>
      <c r="B642" s="1" t="s">
        <v>1089</v>
      </c>
      <c r="C642" s="1" t="s">
        <v>22</v>
      </c>
      <c r="D642" s="1" t="s">
        <v>1090</v>
      </c>
      <c r="E642" s="2">
        <v>0</v>
      </c>
      <c r="F642" s="1">
        <v>52.22</v>
      </c>
      <c r="G642" s="1" t="s">
        <v>38</v>
      </c>
      <c r="H642" s="1">
        <f t="shared" si="9"/>
        <v>0</v>
      </c>
      <c r="I642" s="1" t="s">
        <v>22</v>
      </c>
      <c r="J642" s="1" t="s">
        <v>0</v>
      </c>
    </row>
    <row r="643" spans="1:10" ht="30" x14ac:dyDescent="0.25">
      <c r="A643" s="1">
        <v>3037070</v>
      </c>
      <c r="B643" s="1" t="s">
        <v>1091</v>
      </c>
      <c r="C643" s="1" t="s">
        <v>22</v>
      </c>
      <c r="D643" s="1" t="s">
        <v>1092</v>
      </c>
      <c r="E643" s="2">
        <v>0</v>
      </c>
      <c r="F643" s="1">
        <v>3</v>
      </c>
      <c r="G643" s="1" t="s">
        <v>64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ht="30" x14ac:dyDescent="0.25">
      <c r="A644" s="1">
        <v>3037071</v>
      </c>
      <c r="B644" s="1" t="s">
        <v>1093</v>
      </c>
      <c r="C644" s="1" t="s">
        <v>22</v>
      </c>
      <c r="D644" s="1" t="s">
        <v>1094</v>
      </c>
      <c r="E644" s="2">
        <v>0</v>
      </c>
      <c r="F644" s="1">
        <v>4.7279999999999998</v>
      </c>
      <c r="G644" s="1" t="s">
        <v>38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3037072</v>
      </c>
      <c r="B645" s="1" t="s">
        <v>1095</v>
      </c>
      <c r="C645" s="1" t="s">
        <v>22</v>
      </c>
      <c r="D645" s="1" t="s">
        <v>1096</v>
      </c>
      <c r="E645" s="2">
        <v>0</v>
      </c>
      <c r="F645" s="1">
        <v>3.69</v>
      </c>
      <c r="G645" s="1" t="s">
        <v>38</v>
      </c>
      <c r="H645" s="1">
        <f t="shared" si="10"/>
        <v>0</v>
      </c>
      <c r="I645" s="1" t="s">
        <v>22</v>
      </c>
      <c r="J645" s="1" t="s">
        <v>0</v>
      </c>
    </row>
    <row r="646" spans="1:10" ht="30" x14ac:dyDescent="0.25">
      <c r="A646" s="1">
        <v>3037073</v>
      </c>
      <c r="B646" s="1" t="s">
        <v>1097</v>
      </c>
      <c r="C646" s="1" t="s">
        <v>22</v>
      </c>
      <c r="D646" s="1" t="s">
        <v>398</v>
      </c>
      <c r="E646" s="2">
        <v>0</v>
      </c>
      <c r="F646" s="1">
        <v>229.024</v>
      </c>
      <c r="G646" s="1" t="s">
        <v>38</v>
      </c>
      <c r="H646" s="1">
        <f t="shared" si="10"/>
        <v>0</v>
      </c>
      <c r="I646" s="1" t="s">
        <v>22</v>
      </c>
      <c r="J646" s="1" t="s">
        <v>0</v>
      </c>
    </row>
    <row r="647" spans="1:10" ht="30" x14ac:dyDescent="0.25">
      <c r="A647" s="1">
        <v>3037074</v>
      </c>
      <c r="B647" s="1" t="s">
        <v>1098</v>
      </c>
      <c r="C647" s="1" t="s">
        <v>22</v>
      </c>
      <c r="D647" s="1" t="s">
        <v>142</v>
      </c>
      <c r="E647" s="2">
        <v>0</v>
      </c>
      <c r="F647" s="1">
        <v>28.728999999999999</v>
      </c>
      <c r="G647" s="1" t="s">
        <v>67</v>
      </c>
      <c r="H647" s="1">
        <f t="shared" si="10"/>
        <v>0</v>
      </c>
      <c r="I647" s="1" t="s">
        <v>22</v>
      </c>
      <c r="J647" s="1" t="s">
        <v>0</v>
      </c>
    </row>
    <row r="648" spans="1:10" x14ac:dyDescent="0.25">
      <c r="A648" s="1">
        <v>3037075</v>
      </c>
      <c r="B648" s="1" t="s">
        <v>1099</v>
      </c>
      <c r="C648" s="1" t="s">
        <v>22</v>
      </c>
      <c r="D648" s="1" t="s">
        <v>144</v>
      </c>
      <c r="E648" s="2">
        <v>0</v>
      </c>
      <c r="F648" s="1">
        <v>28.728999999999999</v>
      </c>
      <c r="G648" s="1" t="s">
        <v>67</v>
      </c>
      <c r="H648" s="1">
        <f t="shared" si="10"/>
        <v>0</v>
      </c>
      <c r="I648" s="1" t="s">
        <v>22</v>
      </c>
      <c r="J648" s="1" t="s">
        <v>0</v>
      </c>
    </row>
    <row r="649" spans="1:10" ht="30" x14ac:dyDescent="0.25">
      <c r="A649" s="1">
        <v>3037076</v>
      </c>
      <c r="B649" s="1" t="s">
        <v>1100</v>
      </c>
      <c r="C649" s="1" t="s">
        <v>22</v>
      </c>
      <c r="D649" s="1" t="s">
        <v>146</v>
      </c>
      <c r="E649" s="2">
        <v>0</v>
      </c>
      <c r="F649" s="1">
        <v>287.29000000000002</v>
      </c>
      <c r="G649" s="1" t="s">
        <v>67</v>
      </c>
      <c r="H649" s="1">
        <f t="shared" si="10"/>
        <v>0</v>
      </c>
      <c r="I649" s="1" t="s">
        <v>22</v>
      </c>
      <c r="J649" s="1" t="s">
        <v>0</v>
      </c>
    </row>
    <row r="650" spans="1:10" ht="30" x14ac:dyDescent="0.25">
      <c r="A650" s="1">
        <v>3037077</v>
      </c>
      <c r="B650" s="1" t="s">
        <v>1101</v>
      </c>
      <c r="C650" s="1" t="s">
        <v>22</v>
      </c>
      <c r="D650" s="1" t="s">
        <v>243</v>
      </c>
      <c r="E650" s="2">
        <v>0</v>
      </c>
      <c r="F650" s="1">
        <v>28.728999999999999</v>
      </c>
      <c r="G650" s="1" t="s">
        <v>67</v>
      </c>
      <c r="H650" s="1">
        <f t="shared" si="10"/>
        <v>0</v>
      </c>
      <c r="I650" s="1" t="s">
        <v>22</v>
      </c>
      <c r="J650" s="1" t="s">
        <v>0</v>
      </c>
    </row>
    <row r="651" spans="1:10" ht="30" x14ac:dyDescent="0.25">
      <c r="A651" s="1">
        <v>3037078</v>
      </c>
      <c r="B651" s="1" t="s">
        <v>1102</v>
      </c>
      <c r="C651" s="1" t="s">
        <v>22</v>
      </c>
      <c r="D651" s="1" t="s">
        <v>148</v>
      </c>
      <c r="E651" s="2">
        <v>0</v>
      </c>
      <c r="F651" s="1">
        <v>28.728999999999999</v>
      </c>
      <c r="G651" s="1" t="s">
        <v>67</v>
      </c>
      <c r="H651" s="1">
        <f t="shared" si="10"/>
        <v>0</v>
      </c>
      <c r="I651" s="1" t="s">
        <v>22</v>
      </c>
      <c r="J651" s="1" t="s">
        <v>0</v>
      </c>
    </row>
    <row r="652" spans="1:10" x14ac:dyDescent="0.25">
      <c r="A652" s="1">
        <v>3037079</v>
      </c>
      <c r="B652" s="1" t="s">
        <v>1103</v>
      </c>
      <c r="C652" s="1">
        <v>99</v>
      </c>
      <c r="D652" s="1" t="s">
        <v>150</v>
      </c>
      <c r="E652" s="1">
        <f>ROUND(H653,2)</f>
        <v>0</v>
      </c>
      <c r="F652" s="1">
        <v>1</v>
      </c>
      <c r="G652" s="1" t="s">
        <v>0</v>
      </c>
      <c r="H652" s="1">
        <f t="shared" si="10"/>
        <v>0</v>
      </c>
      <c r="I652" s="1" t="s">
        <v>22</v>
      </c>
      <c r="J652" s="1" t="s">
        <v>0</v>
      </c>
    </row>
    <row r="653" spans="1:10" ht="30" x14ac:dyDescent="0.25">
      <c r="A653" s="1">
        <v>3037080</v>
      </c>
      <c r="B653" s="1" t="s">
        <v>1104</v>
      </c>
      <c r="C653" s="1" t="s">
        <v>22</v>
      </c>
      <c r="D653" s="1" t="s">
        <v>152</v>
      </c>
      <c r="E653" s="2">
        <v>0</v>
      </c>
      <c r="F653" s="1">
        <v>60.167000000000002</v>
      </c>
      <c r="G653" s="1" t="s">
        <v>67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25">
      <c r="A654" s="1">
        <v>3037081</v>
      </c>
      <c r="B654" s="1" t="s">
        <v>1105</v>
      </c>
      <c r="C654" s="1" t="s">
        <v>154</v>
      </c>
      <c r="D654" s="1" t="s">
        <v>155</v>
      </c>
      <c r="E654" s="1">
        <f>ROUND(H655+H659+H667+H674+H695+H697+H702+H710+H715+H719+H721,2)</f>
        <v>0</v>
      </c>
      <c r="F654" s="1">
        <v>1</v>
      </c>
      <c r="G654" s="1" t="s">
        <v>0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3037082</v>
      </c>
      <c r="B655" s="1" t="s">
        <v>1106</v>
      </c>
      <c r="C655" s="1">
        <v>711</v>
      </c>
      <c r="D655" s="1" t="s">
        <v>157</v>
      </c>
      <c r="E655" s="1">
        <f>ROUND(H656+H657+H658,2)</f>
        <v>0</v>
      </c>
      <c r="F655" s="1">
        <v>1</v>
      </c>
      <c r="G655" s="1" t="s">
        <v>0</v>
      </c>
      <c r="H655" s="1">
        <f t="shared" si="10"/>
        <v>0</v>
      </c>
      <c r="I655" s="1" t="s">
        <v>22</v>
      </c>
      <c r="J655" s="1" t="s">
        <v>0</v>
      </c>
    </row>
    <row r="656" spans="1:10" ht="45" x14ac:dyDescent="0.25">
      <c r="A656" s="1">
        <v>3037083</v>
      </c>
      <c r="B656" s="1" t="s">
        <v>1107</v>
      </c>
      <c r="C656" s="1" t="s">
        <v>22</v>
      </c>
      <c r="D656" s="1" t="s">
        <v>1108</v>
      </c>
      <c r="E656" s="2">
        <v>0</v>
      </c>
      <c r="F656" s="1">
        <v>3.64</v>
      </c>
      <c r="G656" s="1" t="s">
        <v>38</v>
      </c>
      <c r="H656" s="1">
        <f t="shared" si="10"/>
        <v>0</v>
      </c>
      <c r="I656" s="1" t="s">
        <v>22</v>
      </c>
      <c r="J656" s="1" t="s">
        <v>0</v>
      </c>
    </row>
    <row r="657" spans="1:10" ht="45" x14ac:dyDescent="0.25">
      <c r="A657" s="1">
        <v>3037084</v>
      </c>
      <c r="B657" s="1" t="s">
        <v>1109</v>
      </c>
      <c r="C657" s="1" t="s">
        <v>22</v>
      </c>
      <c r="D657" s="1" t="s">
        <v>1110</v>
      </c>
      <c r="E657" s="2">
        <v>0</v>
      </c>
      <c r="F657" s="1">
        <v>14.44</v>
      </c>
      <c r="G657" s="1" t="s">
        <v>38</v>
      </c>
      <c r="H657" s="1">
        <f t="shared" si="10"/>
        <v>0</v>
      </c>
      <c r="I657" s="1" t="s">
        <v>22</v>
      </c>
      <c r="J657" s="1" t="s">
        <v>0</v>
      </c>
    </row>
    <row r="658" spans="1:10" ht="30" x14ac:dyDescent="0.25">
      <c r="A658" s="1">
        <v>3037085</v>
      </c>
      <c r="B658" s="1" t="s">
        <v>1111</v>
      </c>
      <c r="C658" s="1" t="s">
        <v>22</v>
      </c>
      <c r="D658" s="1" t="s">
        <v>164</v>
      </c>
      <c r="E658" s="2">
        <v>0</v>
      </c>
      <c r="F658" s="1">
        <v>1</v>
      </c>
      <c r="G658" s="1" t="s">
        <v>163</v>
      </c>
      <c r="H658" s="1">
        <f t="shared" si="10"/>
        <v>0</v>
      </c>
      <c r="I658" s="1" t="s">
        <v>22</v>
      </c>
      <c r="J658" s="1" t="s">
        <v>0</v>
      </c>
    </row>
    <row r="659" spans="1:10" x14ac:dyDescent="0.25">
      <c r="A659" s="1">
        <v>3037086</v>
      </c>
      <c r="B659" s="1" t="s">
        <v>1112</v>
      </c>
      <c r="C659" s="1">
        <v>721</v>
      </c>
      <c r="D659" s="1" t="s">
        <v>320</v>
      </c>
      <c r="E659" s="1">
        <f>ROUND(H660+H661+H662+H663+H664+H665+H666,2)</f>
        <v>0</v>
      </c>
      <c r="F659" s="1">
        <v>1</v>
      </c>
      <c r="G659" s="1" t="s">
        <v>0</v>
      </c>
      <c r="H659" s="1">
        <f t="shared" si="10"/>
        <v>0</v>
      </c>
      <c r="I659" s="1" t="s">
        <v>22</v>
      </c>
      <c r="J659" s="1" t="s">
        <v>0</v>
      </c>
    </row>
    <row r="660" spans="1:10" ht="30" x14ac:dyDescent="0.25">
      <c r="A660" s="1">
        <v>3037087</v>
      </c>
      <c r="B660" s="1" t="s">
        <v>1113</v>
      </c>
      <c r="C660" s="1" t="s">
        <v>22</v>
      </c>
      <c r="D660" s="1" t="s">
        <v>1114</v>
      </c>
      <c r="E660" s="2">
        <v>0</v>
      </c>
      <c r="F660" s="1">
        <v>1</v>
      </c>
      <c r="G660" s="1" t="s">
        <v>64</v>
      </c>
      <c r="H660" s="1">
        <f t="shared" si="10"/>
        <v>0</v>
      </c>
      <c r="I660" s="1" t="s">
        <v>22</v>
      </c>
      <c r="J660" s="1" t="s">
        <v>0</v>
      </c>
    </row>
    <row r="661" spans="1:10" x14ac:dyDescent="0.25">
      <c r="A661" s="1">
        <v>3037088</v>
      </c>
      <c r="B661" s="1" t="s">
        <v>1115</v>
      </c>
      <c r="C661" s="1" t="s">
        <v>22</v>
      </c>
      <c r="D661" s="1" t="s">
        <v>1116</v>
      </c>
      <c r="E661" s="2">
        <v>0</v>
      </c>
      <c r="F661" s="1">
        <v>2</v>
      </c>
      <c r="G661" s="1" t="s">
        <v>111</v>
      </c>
      <c r="H661" s="1">
        <f t="shared" si="10"/>
        <v>0</v>
      </c>
      <c r="I661" s="1" t="s">
        <v>22</v>
      </c>
      <c r="J661" s="1" t="s">
        <v>0</v>
      </c>
    </row>
    <row r="662" spans="1:10" x14ac:dyDescent="0.25">
      <c r="A662" s="1">
        <v>3037089</v>
      </c>
      <c r="B662" s="1" t="s">
        <v>1117</v>
      </c>
      <c r="C662" s="1" t="s">
        <v>22</v>
      </c>
      <c r="D662" s="1" t="s">
        <v>1118</v>
      </c>
      <c r="E662" s="2">
        <v>0</v>
      </c>
      <c r="F662" s="1">
        <v>1.5</v>
      </c>
      <c r="G662" s="1" t="s">
        <v>111</v>
      </c>
      <c r="H662" s="1">
        <f t="shared" si="10"/>
        <v>0</v>
      </c>
      <c r="I662" s="1" t="s">
        <v>22</v>
      </c>
      <c r="J662" s="1" t="s">
        <v>0</v>
      </c>
    </row>
    <row r="663" spans="1:10" ht="30" x14ac:dyDescent="0.25">
      <c r="A663" s="1">
        <v>3037090</v>
      </c>
      <c r="B663" s="1" t="s">
        <v>1119</v>
      </c>
      <c r="C663" s="1" t="s">
        <v>22</v>
      </c>
      <c r="D663" s="1" t="s">
        <v>1120</v>
      </c>
      <c r="E663" s="2">
        <v>0</v>
      </c>
      <c r="F663" s="1">
        <v>1</v>
      </c>
      <c r="G663" s="1" t="s">
        <v>64</v>
      </c>
      <c r="H663" s="1">
        <f t="shared" si="10"/>
        <v>0</v>
      </c>
      <c r="I663" s="1" t="s">
        <v>22</v>
      </c>
      <c r="J663" s="1" t="s">
        <v>0</v>
      </c>
    </row>
    <row r="664" spans="1:10" ht="30" x14ac:dyDescent="0.25">
      <c r="A664" s="1">
        <v>3037091</v>
      </c>
      <c r="B664" s="1" t="s">
        <v>1121</v>
      </c>
      <c r="C664" s="1" t="s">
        <v>22</v>
      </c>
      <c r="D664" s="1" t="s">
        <v>1122</v>
      </c>
      <c r="E664" s="2">
        <v>0</v>
      </c>
      <c r="F664" s="1">
        <v>1</v>
      </c>
      <c r="G664" s="1" t="s">
        <v>64</v>
      </c>
      <c r="H664" s="1">
        <f t="shared" si="10"/>
        <v>0</v>
      </c>
      <c r="I664" s="1" t="s">
        <v>22</v>
      </c>
      <c r="J664" s="1" t="s">
        <v>0</v>
      </c>
    </row>
    <row r="665" spans="1:10" ht="30" x14ac:dyDescent="0.25">
      <c r="A665" s="1">
        <v>3037092</v>
      </c>
      <c r="B665" s="1" t="s">
        <v>1123</v>
      </c>
      <c r="C665" s="1" t="s">
        <v>22</v>
      </c>
      <c r="D665" s="1" t="s">
        <v>1124</v>
      </c>
      <c r="E665" s="2">
        <v>0</v>
      </c>
      <c r="F665" s="1">
        <v>3.5</v>
      </c>
      <c r="G665" s="1" t="s">
        <v>111</v>
      </c>
      <c r="H665" s="1">
        <f t="shared" si="10"/>
        <v>0</v>
      </c>
      <c r="I665" s="1" t="s">
        <v>22</v>
      </c>
      <c r="J665" s="1" t="s">
        <v>0</v>
      </c>
    </row>
    <row r="666" spans="1:10" ht="30" x14ac:dyDescent="0.25">
      <c r="A666" s="1">
        <v>3037093</v>
      </c>
      <c r="B666" s="1" t="s">
        <v>1125</v>
      </c>
      <c r="C666" s="1" t="s">
        <v>22</v>
      </c>
      <c r="D666" s="1" t="s">
        <v>1126</v>
      </c>
      <c r="E666" s="2">
        <v>0</v>
      </c>
      <c r="F666" s="1">
        <v>1</v>
      </c>
      <c r="G666" s="1" t="s">
        <v>163</v>
      </c>
      <c r="H666" s="1">
        <f t="shared" si="10"/>
        <v>0</v>
      </c>
      <c r="I666" s="1" t="s">
        <v>22</v>
      </c>
      <c r="J666" s="1" t="s">
        <v>0</v>
      </c>
    </row>
    <row r="667" spans="1:10" x14ac:dyDescent="0.25">
      <c r="A667" s="1">
        <v>3037094</v>
      </c>
      <c r="B667" s="1" t="s">
        <v>1127</v>
      </c>
      <c r="C667" s="1">
        <v>722</v>
      </c>
      <c r="D667" s="1" t="s">
        <v>1128</v>
      </c>
      <c r="E667" s="1">
        <f>ROUND(H668+H669+H670+H671+H672+H673,2)</f>
        <v>0</v>
      </c>
      <c r="F667" s="1">
        <v>1</v>
      </c>
      <c r="G667" s="1" t="s">
        <v>0</v>
      </c>
      <c r="H667" s="1">
        <f t="shared" si="10"/>
        <v>0</v>
      </c>
      <c r="I667" s="1" t="s">
        <v>22</v>
      </c>
      <c r="J667" s="1" t="s">
        <v>0</v>
      </c>
    </row>
    <row r="668" spans="1:10" ht="30" x14ac:dyDescent="0.25">
      <c r="A668" s="1">
        <v>3037095</v>
      </c>
      <c r="B668" s="1" t="s">
        <v>1129</v>
      </c>
      <c r="C668" s="1" t="s">
        <v>22</v>
      </c>
      <c r="D668" s="1" t="s">
        <v>1130</v>
      </c>
      <c r="E668" s="2">
        <v>0</v>
      </c>
      <c r="F668" s="1">
        <v>1</v>
      </c>
      <c r="G668" s="1" t="s">
        <v>64</v>
      </c>
      <c r="H668" s="1">
        <f t="shared" si="10"/>
        <v>0</v>
      </c>
      <c r="I668" s="1" t="s">
        <v>22</v>
      </c>
      <c r="J668" s="1" t="s">
        <v>0</v>
      </c>
    </row>
    <row r="669" spans="1:10" ht="30" x14ac:dyDescent="0.25">
      <c r="A669" s="1">
        <v>3037096</v>
      </c>
      <c r="B669" s="1" t="s">
        <v>1131</v>
      </c>
      <c r="C669" s="1" t="s">
        <v>22</v>
      </c>
      <c r="D669" s="1" t="s">
        <v>1132</v>
      </c>
      <c r="E669" s="2">
        <v>0</v>
      </c>
      <c r="F669" s="1">
        <v>5</v>
      </c>
      <c r="G669" s="1" t="s">
        <v>111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3037097</v>
      </c>
      <c r="B670" s="1" t="s">
        <v>1133</v>
      </c>
      <c r="C670" s="1" t="s">
        <v>22</v>
      </c>
      <c r="D670" s="1" t="s">
        <v>1134</v>
      </c>
      <c r="E670" s="2">
        <v>0</v>
      </c>
      <c r="F670" s="1">
        <v>5</v>
      </c>
      <c r="G670" s="1" t="s">
        <v>111</v>
      </c>
      <c r="H670" s="1">
        <f t="shared" si="10"/>
        <v>0</v>
      </c>
      <c r="I670" s="1" t="s">
        <v>22</v>
      </c>
      <c r="J670" s="1" t="s">
        <v>0</v>
      </c>
    </row>
    <row r="671" spans="1:10" x14ac:dyDescent="0.25">
      <c r="A671" s="1">
        <v>3037098</v>
      </c>
      <c r="B671" s="1" t="s">
        <v>1135</v>
      </c>
      <c r="C671" s="1" t="s">
        <v>22</v>
      </c>
      <c r="D671" s="1" t="s">
        <v>1136</v>
      </c>
      <c r="E671" s="2">
        <v>0</v>
      </c>
      <c r="F671" s="1">
        <v>3</v>
      </c>
      <c r="G671" s="1" t="s">
        <v>64</v>
      </c>
      <c r="H671" s="1">
        <f t="shared" si="10"/>
        <v>0</v>
      </c>
      <c r="I671" s="1" t="s">
        <v>22</v>
      </c>
      <c r="J671" s="1" t="s">
        <v>0</v>
      </c>
    </row>
    <row r="672" spans="1:10" ht="30" x14ac:dyDescent="0.25">
      <c r="A672" s="1">
        <v>3037099</v>
      </c>
      <c r="B672" s="1" t="s">
        <v>1137</v>
      </c>
      <c r="C672" s="1" t="s">
        <v>22</v>
      </c>
      <c r="D672" s="1" t="s">
        <v>1138</v>
      </c>
      <c r="E672" s="2">
        <v>0</v>
      </c>
      <c r="F672" s="1">
        <v>5</v>
      </c>
      <c r="G672" s="1" t="s">
        <v>111</v>
      </c>
      <c r="H672" s="1">
        <f t="shared" si="10"/>
        <v>0</v>
      </c>
      <c r="I672" s="1" t="s">
        <v>22</v>
      </c>
      <c r="J672" s="1" t="s">
        <v>0</v>
      </c>
    </row>
    <row r="673" spans="1:10" ht="30" x14ac:dyDescent="0.25">
      <c r="A673" s="1">
        <v>3037100</v>
      </c>
      <c r="B673" s="1" t="s">
        <v>1139</v>
      </c>
      <c r="C673" s="1" t="s">
        <v>22</v>
      </c>
      <c r="D673" s="1" t="s">
        <v>1140</v>
      </c>
      <c r="E673" s="2">
        <v>0</v>
      </c>
      <c r="F673" s="1">
        <v>1</v>
      </c>
      <c r="G673" s="1" t="s">
        <v>163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3037101</v>
      </c>
      <c r="B674" s="1" t="s">
        <v>1141</v>
      </c>
      <c r="C674" s="1">
        <v>725</v>
      </c>
      <c r="D674" s="1" t="s">
        <v>1142</v>
      </c>
      <c r="E674" s="1">
        <f>ROUND(H675+H676+H677+H678+H679+H680+H681+H682+H683+H684+H685+H686+H687+H688+H689+H690+H691+H692+H693+H694,2)</f>
        <v>0</v>
      </c>
      <c r="F674" s="1">
        <v>1</v>
      </c>
      <c r="G674" s="1" t="s">
        <v>0</v>
      </c>
      <c r="H674" s="1">
        <f t="shared" si="10"/>
        <v>0</v>
      </c>
      <c r="I674" s="1" t="s">
        <v>22</v>
      </c>
      <c r="J674" s="1" t="s">
        <v>0</v>
      </c>
    </row>
    <row r="675" spans="1:10" x14ac:dyDescent="0.25">
      <c r="A675" s="1">
        <v>3037102</v>
      </c>
      <c r="B675" s="1" t="s">
        <v>1143</v>
      </c>
      <c r="C675" s="1" t="s">
        <v>22</v>
      </c>
      <c r="D675" s="1" t="s">
        <v>1144</v>
      </c>
      <c r="E675" s="2">
        <v>0</v>
      </c>
      <c r="F675" s="1">
        <v>1</v>
      </c>
      <c r="G675" s="1" t="s">
        <v>64</v>
      </c>
      <c r="H675" s="1">
        <f t="shared" si="10"/>
        <v>0</v>
      </c>
      <c r="I675" s="1" t="s">
        <v>22</v>
      </c>
      <c r="J675" s="1" t="s">
        <v>0</v>
      </c>
    </row>
    <row r="676" spans="1:10" ht="30" x14ac:dyDescent="0.25">
      <c r="A676" s="1">
        <v>3037103</v>
      </c>
      <c r="B676" s="1" t="s">
        <v>1145</v>
      </c>
      <c r="C676" s="1" t="s">
        <v>22</v>
      </c>
      <c r="D676" s="1" t="s">
        <v>1146</v>
      </c>
      <c r="E676" s="2">
        <v>0</v>
      </c>
      <c r="F676" s="1">
        <v>1</v>
      </c>
      <c r="G676" s="1" t="s">
        <v>64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3037104</v>
      </c>
      <c r="B677" s="1" t="s">
        <v>1147</v>
      </c>
      <c r="C677" s="1" t="s">
        <v>22</v>
      </c>
      <c r="D677" s="1" t="s">
        <v>1148</v>
      </c>
      <c r="E677" s="2">
        <v>0</v>
      </c>
      <c r="F677" s="1">
        <v>1</v>
      </c>
      <c r="G677" s="1" t="s">
        <v>64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3037105</v>
      </c>
      <c r="B678" s="1" t="s">
        <v>1149</v>
      </c>
      <c r="C678" s="1" t="s">
        <v>22</v>
      </c>
      <c r="D678" s="1" t="s">
        <v>1150</v>
      </c>
      <c r="E678" s="2">
        <v>0</v>
      </c>
      <c r="F678" s="1">
        <v>1</v>
      </c>
      <c r="G678" s="1" t="s">
        <v>64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3037106</v>
      </c>
      <c r="B679" s="1" t="s">
        <v>1151</v>
      </c>
      <c r="C679" s="1" t="s">
        <v>22</v>
      </c>
      <c r="D679" s="1" t="s">
        <v>1152</v>
      </c>
      <c r="E679" s="2">
        <v>0</v>
      </c>
      <c r="F679" s="1">
        <v>1</v>
      </c>
      <c r="G679" s="1" t="s">
        <v>64</v>
      </c>
      <c r="H679" s="1">
        <f t="shared" si="10"/>
        <v>0</v>
      </c>
      <c r="I679" s="1" t="s">
        <v>22</v>
      </c>
      <c r="J679" s="1" t="s">
        <v>0</v>
      </c>
    </row>
    <row r="680" spans="1:10" x14ac:dyDescent="0.25">
      <c r="A680" s="1">
        <v>3037107</v>
      </c>
      <c r="B680" s="1" t="s">
        <v>1153</v>
      </c>
      <c r="C680" s="1" t="s">
        <v>22</v>
      </c>
      <c r="D680" s="1" t="s">
        <v>1154</v>
      </c>
      <c r="E680" s="2">
        <v>0</v>
      </c>
      <c r="F680" s="1">
        <v>1</v>
      </c>
      <c r="G680" s="1" t="s">
        <v>64</v>
      </c>
      <c r="H680" s="1">
        <f t="shared" si="10"/>
        <v>0</v>
      </c>
      <c r="I680" s="1" t="s">
        <v>22</v>
      </c>
      <c r="J680" s="1" t="s">
        <v>0</v>
      </c>
    </row>
    <row r="681" spans="1:10" x14ac:dyDescent="0.25">
      <c r="A681" s="1">
        <v>3037108</v>
      </c>
      <c r="B681" s="1" t="s">
        <v>1155</v>
      </c>
      <c r="C681" s="1" t="s">
        <v>22</v>
      </c>
      <c r="D681" s="1" t="s">
        <v>1156</v>
      </c>
      <c r="E681" s="2">
        <v>0</v>
      </c>
      <c r="F681" s="1">
        <v>1</v>
      </c>
      <c r="G681" s="1" t="s">
        <v>64</v>
      </c>
      <c r="H681" s="1">
        <f t="shared" si="10"/>
        <v>0</v>
      </c>
      <c r="I681" s="1" t="s">
        <v>22</v>
      </c>
      <c r="J681" s="1" t="s">
        <v>0</v>
      </c>
    </row>
    <row r="682" spans="1:10" x14ac:dyDescent="0.25">
      <c r="A682" s="1">
        <v>3037109</v>
      </c>
      <c r="B682" s="1" t="s">
        <v>1157</v>
      </c>
      <c r="C682" s="1" t="s">
        <v>22</v>
      </c>
      <c r="D682" s="1" t="s">
        <v>1158</v>
      </c>
      <c r="E682" s="2">
        <v>0</v>
      </c>
      <c r="F682" s="1">
        <v>1</v>
      </c>
      <c r="G682" s="1" t="s">
        <v>64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3037110</v>
      </c>
      <c r="B683" s="1" t="s">
        <v>1159</v>
      </c>
      <c r="C683" s="1" t="s">
        <v>22</v>
      </c>
      <c r="D683" s="1" t="s">
        <v>1160</v>
      </c>
      <c r="E683" s="2">
        <v>0</v>
      </c>
      <c r="F683" s="1">
        <v>3</v>
      </c>
      <c r="G683" s="1" t="s">
        <v>64</v>
      </c>
      <c r="H683" s="1">
        <f t="shared" si="10"/>
        <v>0</v>
      </c>
      <c r="I683" s="1" t="s">
        <v>22</v>
      </c>
      <c r="J683" s="1" t="s">
        <v>0</v>
      </c>
    </row>
    <row r="684" spans="1:10" x14ac:dyDescent="0.25">
      <c r="A684" s="1">
        <v>3037111</v>
      </c>
      <c r="B684" s="1" t="s">
        <v>1161</v>
      </c>
      <c r="C684" s="1" t="s">
        <v>22</v>
      </c>
      <c r="D684" s="1" t="s">
        <v>1162</v>
      </c>
      <c r="E684" s="2">
        <v>0</v>
      </c>
      <c r="F684" s="1">
        <v>3</v>
      </c>
      <c r="G684" s="1" t="s">
        <v>64</v>
      </c>
      <c r="H684" s="1">
        <f t="shared" si="10"/>
        <v>0</v>
      </c>
      <c r="I684" s="1" t="s">
        <v>22</v>
      </c>
      <c r="J684" s="1" t="s">
        <v>0</v>
      </c>
    </row>
    <row r="685" spans="1:10" ht="30" x14ac:dyDescent="0.25">
      <c r="A685" s="1">
        <v>3037112</v>
      </c>
      <c r="B685" s="1" t="s">
        <v>1163</v>
      </c>
      <c r="C685" s="1" t="s">
        <v>22</v>
      </c>
      <c r="D685" s="1" t="s">
        <v>1164</v>
      </c>
      <c r="E685" s="2">
        <v>0</v>
      </c>
      <c r="F685" s="1">
        <v>1</v>
      </c>
      <c r="G685" s="1" t="s">
        <v>64</v>
      </c>
      <c r="H685" s="1">
        <f t="shared" si="10"/>
        <v>0</v>
      </c>
      <c r="I685" s="1" t="s">
        <v>22</v>
      </c>
      <c r="J685" s="1" t="s">
        <v>0</v>
      </c>
    </row>
    <row r="686" spans="1:10" x14ac:dyDescent="0.25">
      <c r="A686" s="1">
        <v>3037113</v>
      </c>
      <c r="B686" s="1" t="s">
        <v>1165</v>
      </c>
      <c r="C686" s="1" t="s">
        <v>22</v>
      </c>
      <c r="D686" s="1" t="s">
        <v>1166</v>
      </c>
      <c r="E686" s="2">
        <v>0</v>
      </c>
      <c r="F686" s="1">
        <v>1</v>
      </c>
      <c r="G686" s="1" t="s">
        <v>64</v>
      </c>
      <c r="H686" s="1">
        <f t="shared" si="10"/>
        <v>0</v>
      </c>
      <c r="I686" s="1" t="s">
        <v>22</v>
      </c>
      <c r="J686" s="1" t="s">
        <v>0</v>
      </c>
    </row>
    <row r="687" spans="1:10" x14ac:dyDescent="0.25">
      <c r="A687" s="1">
        <v>3037114</v>
      </c>
      <c r="B687" s="1" t="s">
        <v>1167</v>
      </c>
      <c r="C687" s="1" t="s">
        <v>22</v>
      </c>
      <c r="D687" s="1" t="s">
        <v>1168</v>
      </c>
      <c r="E687" s="2">
        <v>0</v>
      </c>
      <c r="F687" s="1">
        <v>2</v>
      </c>
      <c r="G687" s="1" t="s">
        <v>64</v>
      </c>
      <c r="H687" s="1">
        <f t="shared" si="10"/>
        <v>0</v>
      </c>
      <c r="I687" s="1" t="s">
        <v>22</v>
      </c>
      <c r="J687" s="1" t="s">
        <v>0</v>
      </c>
    </row>
    <row r="688" spans="1:10" x14ac:dyDescent="0.25">
      <c r="A688" s="1">
        <v>3037115</v>
      </c>
      <c r="B688" s="1" t="s">
        <v>1169</v>
      </c>
      <c r="C688" s="1" t="s">
        <v>22</v>
      </c>
      <c r="D688" s="1" t="s">
        <v>1170</v>
      </c>
      <c r="E688" s="2">
        <v>0</v>
      </c>
      <c r="F688" s="1">
        <v>2</v>
      </c>
      <c r="G688" s="1" t="s">
        <v>64</v>
      </c>
      <c r="H688" s="1">
        <f t="shared" si="10"/>
        <v>0</v>
      </c>
      <c r="I688" s="1" t="s">
        <v>22</v>
      </c>
      <c r="J688" s="1" t="s">
        <v>0</v>
      </c>
    </row>
    <row r="689" spans="1:10" ht="30" x14ac:dyDescent="0.25">
      <c r="A689" s="1">
        <v>3037116</v>
      </c>
      <c r="B689" s="1" t="s">
        <v>1171</v>
      </c>
      <c r="C689" s="1" t="s">
        <v>22</v>
      </c>
      <c r="D689" s="1" t="s">
        <v>1172</v>
      </c>
      <c r="E689" s="2">
        <v>0</v>
      </c>
      <c r="F689" s="1">
        <v>2</v>
      </c>
      <c r="G689" s="1" t="s">
        <v>64</v>
      </c>
      <c r="H689" s="1">
        <f t="shared" si="10"/>
        <v>0</v>
      </c>
      <c r="I689" s="1" t="s">
        <v>22</v>
      </c>
      <c r="J689" s="1" t="s">
        <v>0</v>
      </c>
    </row>
    <row r="690" spans="1:10" ht="30" x14ac:dyDescent="0.25">
      <c r="A690" s="1">
        <v>3037117</v>
      </c>
      <c r="B690" s="1" t="s">
        <v>1173</v>
      </c>
      <c r="C690" s="1" t="s">
        <v>22</v>
      </c>
      <c r="D690" s="1" t="s">
        <v>1174</v>
      </c>
      <c r="E690" s="2">
        <v>0</v>
      </c>
      <c r="F690" s="1">
        <v>1</v>
      </c>
      <c r="G690" s="1" t="s">
        <v>64</v>
      </c>
      <c r="H690" s="1">
        <f t="shared" si="10"/>
        <v>0</v>
      </c>
      <c r="I690" s="1" t="s">
        <v>22</v>
      </c>
      <c r="J690" s="1" t="s">
        <v>0</v>
      </c>
    </row>
    <row r="691" spans="1:10" x14ac:dyDescent="0.25">
      <c r="A691" s="1">
        <v>3037118</v>
      </c>
      <c r="B691" s="1" t="s">
        <v>1175</v>
      </c>
      <c r="C691" s="1" t="s">
        <v>22</v>
      </c>
      <c r="D691" s="1" t="s">
        <v>1176</v>
      </c>
      <c r="E691" s="2">
        <v>0</v>
      </c>
      <c r="F691" s="1">
        <v>1</v>
      </c>
      <c r="G691" s="1" t="s">
        <v>64</v>
      </c>
      <c r="H691" s="1">
        <f t="shared" si="10"/>
        <v>0</v>
      </c>
      <c r="I691" s="1" t="s">
        <v>22</v>
      </c>
      <c r="J691" s="1" t="s">
        <v>0</v>
      </c>
    </row>
    <row r="692" spans="1:10" ht="30" x14ac:dyDescent="0.25">
      <c r="A692" s="1">
        <v>3037119</v>
      </c>
      <c r="B692" s="1" t="s">
        <v>1177</v>
      </c>
      <c r="C692" s="1" t="s">
        <v>22</v>
      </c>
      <c r="D692" s="1" t="s">
        <v>1178</v>
      </c>
      <c r="E692" s="2">
        <v>0</v>
      </c>
      <c r="F692" s="1">
        <v>1</v>
      </c>
      <c r="G692" s="1" t="s">
        <v>64</v>
      </c>
      <c r="H692" s="1">
        <f t="shared" si="10"/>
        <v>0</v>
      </c>
      <c r="I692" s="1" t="s">
        <v>22</v>
      </c>
      <c r="J692" s="1" t="s">
        <v>0</v>
      </c>
    </row>
    <row r="693" spans="1:10" ht="30" x14ac:dyDescent="0.25">
      <c r="A693" s="1">
        <v>3037120</v>
      </c>
      <c r="B693" s="1" t="s">
        <v>1179</v>
      </c>
      <c r="C693" s="1" t="s">
        <v>22</v>
      </c>
      <c r="D693" s="1" t="s">
        <v>1180</v>
      </c>
      <c r="E693" s="2">
        <v>0</v>
      </c>
      <c r="F693" s="1">
        <v>1</v>
      </c>
      <c r="G693" s="1" t="s">
        <v>64</v>
      </c>
      <c r="H693" s="1">
        <f t="shared" si="10"/>
        <v>0</v>
      </c>
      <c r="I693" s="1" t="s">
        <v>22</v>
      </c>
      <c r="J693" s="1" t="s">
        <v>0</v>
      </c>
    </row>
    <row r="694" spans="1:10" ht="30" x14ac:dyDescent="0.25">
      <c r="A694" s="1">
        <v>3037121</v>
      </c>
      <c r="B694" s="1" t="s">
        <v>1181</v>
      </c>
      <c r="C694" s="1" t="s">
        <v>22</v>
      </c>
      <c r="D694" s="1" t="s">
        <v>1182</v>
      </c>
      <c r="E694" s="2">
        <v>0</v>
      </c>
      <c r="F694" s="1">
        <v>1</v>
      </c>
      <c r="G694" s="1" t="s">
        <v>163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3037122</v>
      </c>
      <c r="B695" s="1" t="s">
        <v>1183</v>
      </c>
      <c r="C695" s="1">
        <v>763</v>
      </c>
      <c r="D695" s="1" t="s">
        <v>724</v>
      </c>
      <c r="E695" s="1">
        <f>ROUND(H696,2)</f>
        <v>0</v>
      </c>
      <c r="F695" s="1">
        <v>1</v>
      </c>
      <c r="G695" s="1" t="s">
        <v>0</v>
      </c>
      <c r="H695" s="1">
        <f t="shared" si="10"/>
        <v>0</v>
      </c>
      <c r="I695" s="1" t="s">
        <v>22</v>
      </c>
      <c r="J695" s="1" t="s">
        <v>0</v>
      </c>
    </row>
    <row r="696" spans="1:10" ht="30" x14ac:dyDescent="0.25">
      <c r="A696" s="1">
        <v>3037123</v>
      </c>
      <c r="B696" s="1" t="s">
        <v>1184</v>
      </c>
      <c r="C696" s="1" t="s">
        <v>22</v>
      </c>
      <c r="D696" s="1" t="s">
        <v>1185</v>
      </c>
      <c r="E696" s="2">
        <v>0</v>
      </c>
      <c r="F696" s="1">
        <v>38.340000000000003</v>
      </c>
      <c r="G696" s="1" t="s">
        <v>38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3037124</v>
      </c>
      <c r="B697" s="1" t="s">
        <v>1186</v>
      </c>
      <c r="C697" s="1">
        <v>766</v>
      </c>
      <c r="D697" s="1" t="s">
        <v>420</v>
      </c>
      <c r="E697" s="1">
        <f>ROUND(H698+H699+H700+H701,2)</f>
        <v>0</v>
      </c>
      <c r="F697" s="1">
        <v>1</v>
      </c>
      <c r="G697" s="1" t="s">
        <v>0</v>
      </c>
      <c r="H697" s="1">
        <f t="shared" si="10"/>
        <v>0</v>
      </c>
      <c r="I697" s="1" t="s">
        <v>22</v>
      </c>
      <c r="J697" s="1" t="s">
        <v>0</v>
      </c>
    </row>
    <row r="698" spans="1:10" ht="45" x14ac:dyDescent="0.25">
      <c r="A698" s="1">
        <v>3037125</v>
      </c>
      <c r="B698" s="1" t="s">
        <v>1187</v>
      </c>
      <c r="C698" s="1" t="s">
        <v>22</v>
      </c>
      <c r="D698" s="1" t="s">
        <v>1188</v>
      </c>
      <c r="E698" s="2">
        <v>0</v>
      </c>
      <c r="F698" s="1">
        <v>4</v>
      </c>
      <c r="G698" s="1" t="s">
        <v>64</v>
      </c>
      <c r="H698" s="1">
        <f t="shared" si="10"/>
        <v>0</v>
      </c>
      <c r="I698" s="1" t="s">
        <v>22</v>
      </c>
      <c r="J698" s="1" t="s">
        <v>0</v>
      </c>
    </row>
    <row r="699" spans="1:10" ht="30" x14ac:dyDescent="0.25">
      <c r="A699" s="1">
        <v>3037126</v>
      </c>
      <c r="B699" s="1" t="s">
        <v>1189</v>
      </c>
      <c r="C699" s="1" t="s">
        <v>22</v>
      </c>
      <c r="D699" s="1" t="s">
        <v>1190</v>
      </c>
      <c r="E699" s="2">
        <v>0</v>
      </c>
      <c r="F699" s="1">
        <v>4</v>
      </c>
      <c r="G699" s="1" t="s">
        <v>64</v>
      </c>
      <c r="H699" s="1">
        <f t="shared" si="10"/>
        <v>0</v>
      </c>
      <c r="I699" s="1" t="s">
        <v>22</v>
      </c>
      <c r="J699" s="1" t="s">
        <v>0</v>
      </c>
    </row>
    <row r="700" spans="1:10" ht="45" x14ac:dyDescent="0.25">
      <c r="A700" s="1">
        <v>3037127</v>
      </c>
      <c r="B700" s="1" t="s">
        <v>1191</v>
      </c>
      <c r="C700" s="1" t="s">
        <v>22</v>
      </c>
      <c r="D700" s="1" t="s">
        <v>1192</v>
      </c>
      <c r="E700" s="2">
        <v>0</v>
      </c>
      <c r="F700" s="1">
        <v>4</v>
      </c>
      <c r="G700" s="1" t="s">
        <v>64</v>
      </c>
      <c r="H700" s="1">
        <f t="shared" si="10"/>
        <v>0</v>
      </c>
      <c r="I700" s="1" t="s">
        <v>22</v>
      </c>
      <c r="J700" s="1" t="s">
        <v>0</v>
      </c>
    </row>
    <row r="701" spans="1:10" ht="30" x14ac:dyDescent="0.25">
      <c r="A701" s="1">
        <v>3037128</v>
      </c>
      <c r="B701" s="1" t="s">
        <v>1193</v>
      </c>
      <c r="C701" s="1" t="s">
        <v>22</v>
      </c>
      <c r="D701" s="1" t="s">
        <v>466</v>
      </c>
      <c r="E701" s="2">
        <v>0</v>
      </c>
      <c r="F701" s="1">
        <v>1</v>
      </c>
      <c r="G701" s="1" t="s">
        <v>163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3037129</v>
      </c>
      <c r="B702" s="1" t="s">
        <v>1194</v>
      </c>
      <c r="C702" s="1">
        <v>767</v>
      </c>
      <c r="D702" s="1" t="s">
        <v>166</v>
      </c>
      <c r="E702" s="1">
        <f>ROUND(H703+H704+H705+H706+H707+H708+H709,2)</f>
        <v>0</v>
      </c>
      <c r="F702" s="1">
        <v>1</v>
      </c>
      <c r="G702" s="1" t="s">
        <v>0</v>
      </c>
      <c r="H702" s="1">
        <f t="shared" si="10"/>
        <v>0</v>
      </c>
      <c r="I702" s="1" t="s">
        <v>22</v>
      </c>
      <c r="J702" s="1" t="s">
        <v>0</v>
      </c>
    </row>
    <row r="703" spans="1:10" ht="30" x14ac:dyDescent="0.25">
      <c r="A703" s="1">
        <v>3037130</v>
      </c>
      <c r="B703" s="1" t="s">
        <v>1195</v>
      </c>
      <c r="C703" s="1" t="s">
        <v>22</v>
      </c>
      <c r="D703" s="1" t="s">
        <v>1196</v>
      </c>
      <c r="E703" s="2">
        <v>0</v>
      </c>
      <c r="F703" s="1">
        <v>20.420000000000002</v>
      </c>
      <c r="G703" s="1" t="s">
        <v>111</v>
      </c>
      <c r="H703" s="1">
        <f t="shared" si="10"/>
        <v>0</v>
      </c>
      <c r="I703" s="1" t="s">
        <v>22</v>
      </c>
      <c r="J703" s="1" t="s">
        <v>0</v>
      </c>
    </row>
    <row r="704" spans="1:10" ht="30" x14ac:dyDescent="0.25">
      <c r="A704" s="1">
        <v>3037131</v>
      </c>
      <c r="B704" s="1" t="s">
        <v>1197</v>
      </c>
      <c r="C704" s="1" t="s">
        <v>22</v>
      </c>
      <c r="D704" s="1" t="s">
        <v>1198</v>
      </c>
      <c r="E704" s="2">
        <v>0</v>
      </c>
      <c r="F704" s="1">
        <v>71.5</v>
      </c>
      <c r="G704" s="1" t="s">
        <v>111</v>
      </c>
      <c r="H704" s="1">
        <f t="shared" si="10"/>
        <v>0</v>
      </c>
      <c r="I704" s="1" t="s">
        <v>22</v>
      </c>
      <c r="J704" s="1" t="s">
        <v>0</v>
      </c>
    </row>
    <row r="705" spans="1:10" ht="30" x14ac:dyDescent="0.25">
      <c r="A705" s="1">
        <v>3037132</v>
      </c>
      <c r="B705" s="1" t="s">
        <v>1199</v>
      </c>
      <c r="C705" s="1" t="s">
        <v>22</v>
      </c>
      <c r="D705" s="1" t="s">
        <v>1200</v>
      </c>
      <c r="E705" s="2">
        <v>0</v>
      </c>
      <c r="F705" s="1">
        <v>838.83600000000001</v>
      </c>
      <c r="G705" s="1" t="s">
        <v>100</v>
      </c>
      <c r="H705" s="1">
        <f t="shared" si="10"/>
        <v>0</v>
      </c>
      <c r="I705" s="1" t="s">
        <v>22</v>
      </c>
      <c r="J705" s="1" t="s">
        <v>0</v>
      </c>
    </row>
    <row r="706" spans="1:10" ht="45" x14ac:dyDescent="0.25">
      <c r="A706" s="1">
        <v>3037133</v>
      </c>
      <c r="B706" s="1" t="s">
        <v>1201</v>
      </c>
      <c r="C706" s="1" t="s">
        <v>22</v>
      </c>
      <c r="D706" s="1" t="s">
        <v>1202</v>
      </c>
      <c r="E706" s="2">
        <v>0</v>
      </c>
      <c r="F706" s="1">
        <v>1</v>
      </c>
      <c r="G706" s="1" t="s">
        <v>64</v>
      </c>
      <c r="H706" s="1">
        <f t="shared" si="10"/>
        <v>0</v>
      </c>
      <c r="I706" s="1" t="s">
        <v>22</v>
      </c>
      <c r="J706" s="1" t="s">
        <v>0</v>
      </c>
    </row>
    <row r="707" spans="1:10" ht="30" x14ac:dyDescent="0.25">
      <c r="A707" s="1">
        <v>3037134</v>
      </c>
      <c r="B707" s="1" t="s">
        <v>1203</v>
      </c>
      <c r="C707" s="1" t="s">
        <v>22</v>
      </c>
      <c r="D707" s="1" t="s">
        <v>1204</v>
      </c>
      <c r="E707" s="2">
        <v>0</v>
      </c>
      <c r="F707" s="1">
        <v>1</v>
      </c>
      <c r="G707" s="1" t="s">
        <v>64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ht="30" x14ac:dyDescent="0.25">
      <c r="A708" s="1">
        <v>3037135</v>
      </c>
      <c r="B708" s="1" t="s">
        <v>1205</v>
      </c>
      <c r="C708" s="1" t="s">
        <v>22</v>
      </c>
      <c r="D708" s="1" t="s">
        <v>1206</v>
      </c>
      <c r="E708" s="2">
        <v>0</v>
      </c>
      <c r="F708" s="1">
        <v>1</v>
      </c>
      <c r="G708" s="1" t="s">
        <v>64</v>
      </c>
      <c r="H708" s="1">
        <f t="shared" si="11"/>
        <v>0</v>
      </c>
      <c r="I708" s="1" t="s">
        <v>22</v>
      </c>
      <c r="J708" s="1" t="s">
        <v>0</v>
      </c>
    </row>
    <row r="709" spans="1:10" ht="30" x14ac:dyDescent="0.25">
      <c r="A709" s="1">
        <v>3037136</v>
      </c>
      <c r="B709" s="1" t="s">
        <v>1207</v>
      </c>
      <c r="C709" s="1" t="s">
        <v>22</v>
      </c>
      <c r="D709" s="1" t="s">
        <v>176</v>
      </c>
      <c r="E709" s="2">
        <v>0</v>
      </c>
      <c r="F709" s="1">
        <v>1</v>
      </c>
      <c r="G709" s="1" t="s">
        <v>163</v>
      </c>
      <c r="H709" s="1">
        <f t="shared" si="11"/>
        <v>0</v>
      </c>
      <c r="I709" s="1" t="s">
        <v>22</v>
      </c>
      <c r="J709" s="1" t="s">
        <v>0</v>
      </c>
    </row>
    <row r="710" spans="1:10" x14ac:dyDescent="0.25">
      <c r="A710" s="1">
        <v>3037137</v>
      </c>
      <c r="B710" s="1" t="s">
        <v>1208</v>
      </c>
      <c r="C710" s="1">
        <v>771</v>
      </c>
      <c r="D710" s="1" t="s">
        <v>1209</v>
      </c>
      <c r="E710" s="1">
        <f>ROUND(H711+H712+H713+H714,2)</f>
        <v>0</v>
      </c>
      <c r="F710" s="1">
        <v>1</v>
      </c>
      <c r="G710" s="1" t="s">
        <v>0</v>
      </c>
      <c r="H710" s="1">
        <f t="shared" si="11"/>
        <v>0</v>
      </c>
      <c r="I710" s="1" t="s">
        <v>22</v>
      </c>
      <c r="J710" s="1" t="s">
        <v>0</v>
      </c>
    </row>
    <row r="711" spans="1:10" x14ac:dyDescent="0.25">
      <c r="A711" s="1">
        <v>3037138</v>
      </c>
      <c r="B711" s="1" t="s">
        <v>1210</v>
      </c>
      <c r="C711" s="1" t="s">
        <v>22</v>
      </c>
      <c r="D711" s="1" t="s">
        <v>1211</v>
      </c>
      <c r="E711" s="2">
        <v>0</v>
      </c>
      <c r="F711" s="1">
        <v>45.11</v>
      </c>
      <c r="G711" s="1" t="s">
        <v>111</v>
      </c>
      <c r="H711" s="1">
        <f t="shared" si="11"/>
        <v>0</v>
      </c>
      <c r="I711" s="1" t="s">
        <v>22</v>
      </c>
      <c r="J711" s="1" t="s">
        <v>0</v>
      </c>
    </row>
    <row r="712" spans="1:10" x14ac:dyDescent="0.25">
      <c r="A712" s="1">
        <v>3037139</v>
      </c>
      <c r="B712" s="1" t="s">
        <v>1212</v>
      </c>
      <c r="C712" s="1" t="s">
        <v>22</v>
      </c>
      <c r="D712" s="1" t="s">
        <v>1213</v>
      </c>
      <c r="E712" s="2">
        <v>0</v>
      </c>
      <c r="F712" s="1">
        <v>51.86</v>
      </c>
      <c r="G712" s="1" t="s">
        <v>38</v>
      </c>
      <c r="H712" s="1">
        <f t="shared" si="11"/>
        <v>0</v>
      </c>
      <c r="I712" s="1" t="s">
        <v>22</v>
      </c>
      <c r="J712" s="1" t="s">
        <v>0</v>
      </c>
    </row>
    <row r="713" spans="1:10" x14ac:dyDescent="0.25">
      <c r="A713" s="1">
        <v>3037140</v>
      </c>
      <c r="B713" s="1" t="s">
        <v>1214</v>
      </c>
      <c r="C713" s="1" t="s">
        <v>22</v>
      </c>
      <c r="D713" s="1" t="s">
        <v>1215</v>
      </c>
      <c r="E713" s="2">
        <v>0</v>
      </c>
      <c r="F713" s="1">
        <v>57.688000000000002</v>
      </c>
      <c r="G713" s="1" t="s">
        <v>38</v>
      </c>
      <c r="H713" s="1">
        <f t="shared" si="11"/>
        <v>0</v>
      </c>
      <c r="I713" s="1" t="s">
        <v>22</v>
      </c>
      <c r="J713" s="1" t="s">
        <v>0</v>
      </c>
    </row>
    <row r="714" spans="1:10" ht="30" x14ac:dyDescent="0.25">
      <c r="A714" s="1">
        <v>3037141</v>
      </c>
      <c r="B714" s="1" t="s">
        <v>1216</v>
      </c>
      <c r="C714" s="1" t="s">
        <v>22</v>
      </c>
      <c r="D714" s="1" t="s">
        <v>1217</v>
      </c>
      <c r="E714" s="2">
        <v>0</v>
      </c>
      <c r="F714" s="1">
        <v>1</v>
      </c>
      <c r="G714" s="1" t="s">
        <v>163</v>
      </c>
      <c r="H714" s="1">
        <f t="shared" si="11"/>
        <v>0</v>
      </c>
      <c r="I714" s="1" t="s">
        <v>22</v>
      </c>
      <c r="J714" s="1" t="s">
        <v>0</v>
      </c>
    </row>
    <row r="715" spans="1:10" x14ac:dyDescent="0.25">
      <c r="A715" s="1">
        <v>3037142</v>
      </c>
      <c r="B715" s="1" t="s">
        <v>1218</v>
      </c>
      <c r="C715" s="1">
        <v>781</v>
      </c>
      <c r="D715" s="1" t="s">
        <v>1219</v>
      </c>
      <c r="E715" s="1">
        <f>ROUND(H716+H717+H718,2)</f>
        <v>0</v>
      </c>
      <c r="F715" s="1">
        <v>1</v>
      </c>
      <c r="G715" s="1" t="s">
        <v>0</v>
      </c>
      <c r="H715" s="1">
        <f t="shared" si="11"/>
        <v>0</v>
      </c>
      <c r="I715" s="1" t="s">
        <v>22</v>
      </c>
      <c r="J715" s="1" t="s">
        <v>0</v>
      </c>
    </row>
    <row r="716" spans="1:10" ht="30" x14ac:dyDescent="0.25">
      <c r="A716" s="1">
        <v>3037143</v>
      </c>
      <c r="B716" s="1" t="s">
        <v>1220</v>
      </c>
      <c r="C716" s="1" t="s">
        <v>22</v>
      </c>
      <c r="D716" s="1" t="s">
        <v>1221</v>
      </c>
      <c r="E716" s="2">
        <v>0</v>
      </c>
      <c r="F716" s="1">
        <v>14.44</v>
      </c>
      <c r="G716" s="1" t="s">
        <v>38</v>
      </c>
      <c r="H716" s="1">
        <f t="shared" si="11"/>
        <v>0</v>
      </c>
      <c r="I716" s="1" t="s">
        <v>22</v>
      </c>
      <c r="J716" s="1" t="s">
        <v>0</v>
      </c>
    </row>
    <row r="717" spans="1:10" ht="30" x14ac:dyDescent="0.25">
      <c r="A717" s="1">
        <v>3037144</v>
      </c>
      <c r="B717" s="1" t="s">
        <v>1222</v>
      </c>
      <c r="C717" s="1" t="s">
        <v>22</v>
      </c>
      <c r="D717" s="1" t="s">
        <v>1223</v>
      </c>
      <c r="E717" s="2">
        <v>0</v>
      </c>
      <c r="F717" s="1">
        <v>15.018000000000001</v>
      </c>
      <c r="G717" s="1" t="s">
        <v>38</v>
      </c>
      <c r="H717" s="1">
        <f t="shared" si="11"/>
        <v>0</v>
      </c>
      <c r="I717" s="1" t="s">
        <v>22</v>
      </c>
      <c r="J717" s="1" t="s">
        <v>0</v>
      </c>
    </row>
    <row r="718" spans="1:10" ht="30" x14ac:dyDescent="0.25">
      <c r="A718" s="1">
        <v>3037145</v>
      </c>
      <c r="B718" s="1" t="s">
        <v>1224</v>
      </c>
      <c r="C718" s="1" t="s">
        <v>22</v>
      </c>
      <c r="D718" s="1" t="s">
        <v>1225</v>
      </c>
      <c r="E718" s="2">
        <v>0</v>
      </c>
      <c r="F718" s="1">
        <v>1</v>
      </c>
      <c r="G718" s="1" t="s">
        <v>163</v>
      </c>
      <c r="H718" s="1">
        <f t="shared" si="11"/>
        <v>0</v>
      </c>
      <c r="I718" s="1" t="s">
        <v>22</v>
      </c>
      <c r="J718" s="1" t="s">
        <v>0</v>
      </c>
    </row>
    <row r="719" spans="1:10" x14ac:dyDescent="0.25">
      <c r="A719" s="1">
        <v>3037146</v>
      </c>
      <c r="B719" s="1" t="s">
        <v>1226</v>
      </c>
      <c r="C719" s="1">
        <v>783</v>
      </c>
      <c r="D719" s="1" t="s">
        <v>178</v>
      </c>
      <c r="E719" s="1">
        <f>ROUND(H720,2)</f>
        <v>0</v>
      </c>
      <c r="F719" s="1">
        <v>1</v>
      </c>
      <c r="G719" s="1" t="s">
        <v>0</v>
      </c>
      <c r="H719" s="1">
        <f t="shared" si="11"/>
        <v>0</v>
      </c>
      <c r="I719" s="1" t="s">
        <v>22</v>
      </c>
      <c r="J719" s="1" t="s">
        <v>0</v>
      </c>
    </row>
    <row r="720" spans="1:10" ht="30" x14ac:dyDescent="0.25">
      <c r="A720" s="1">
        <v>3037147</v>
      </c>
      <c r="B720" s="1" t="s">
        <v>1227</v>
      </c>
      <c r="C720" s="1" t="s">
        <v>22</v>
      </c>
      <c r="D720" s="1" t="s">
        <v>1228</v>
      </c>
      <c r="E720" s="2">
        <v>0</v>
      </c>
      <c r="F720" s="1">
        <v>4.74</v>
      </c>
      <c r="G720" s="1" t="s">
        <v>38</v>
      </c>
      <c r="H720" s="1">
        <f t="shared" si="11"/>
        <v>0</v>
      </c>
      <c r="I720" s="1" t="s">
        <v>22</v>
      </c>
      <c r="J720" s="1" t="s">
        <v>0</v>
      </c>
    </row>
    <row r="721" spans="1:10" x14ac:dyDescent="0.25">
      <c r="A721" s="1">
        <v>3037148</v>
      </c>
      <c r="B721" s="1" t="s">
        <v>1229</v>
      </c>
      <c r="C721" s="1">
        <v>784</v>
      </c>
      <c r="D721" s="1" t="s">
        <v>490</v>
      </c>
      <c r="E721" s="1">
        <f>ROUND(H722+H723+H724,2)</f>
        <v>0</v>
      </c>
      <c r="F721" s="1">
        <v>1</v>
      </c>
      <c r="G721" s="1" t="s">
        <v>0</v>
      </c>
      <c r="H721" s="1">
        <f t="shared" si="11"/>
        <v>0</v>
      </c>
      <c r="I721" s="1" t="s">
        <v>22</v>
      </c>
      <c r="J721" s="1" t="s">
        <v>0</v>
      </c>
    </row>
    <row r="722" spans="1:10" ht="30" x14ac:dyDescent="0.25">
      <c r="A722" s="1">
        <v>3037149</v>
      </c>
      <c r="B722" s="1" t="s">
        <v>1230</v>
      </c>
      <c r="C722" s="1" t="s">
        <v>22</v>
      </c>
      <c r="D722" s="1" t="s">
        <v>492</v>
      </c>
      <c r="E722" s="2">
        <v>0</v>
      </c>
      <c r="F722" s="1">
        <v>214.584</v>
      </c>
      <c r="G722" s="1" t="s">
        <v>38</v>
      </c>
      <c r="H722" s="1">
        <f t="shared" si="11"/>
        <v>0</v>
      </c>
      <c r="I722" s="1" t="s">
        <v>22</v>
      </c>
      <c r="J722" s="1" t="s">
        <v>0</v>
      </c>
    </row>
    <row r="723" spans="1:10" ht="30" x14ac:dyDescent="0.25">
      <c r="A723" s="1">
        <v>3037150</v>
      </c>
      <c r="B723" s="1" t="s">
        <v>1231</v>
      </c>
      <c r="C723" s="1" t="s">
        <v>22</v>
      </c>
      <c r="D723" s="1" t="s">
        <v>494</v>
      </c>
      <c r="E723" s="2">
        <v>0</v>
      </c>
      <c r="F723" s="1">
        <v>150</v>
      </c>
      <c r="G723" s="1" t="s">
        <v>38</v>
      </c>
      <c r="H723" s="1">
        <f t="shared" si="11"/>
        <v>0</v>
      </c>
      <c r="I723" s="1" t="s">
        <v>22</v>
      </c>
      <c r="J723" s="1" t="s">
        <v>0</v>
      </c>
    </row>
    <row r="724" spans="1:10" ht="30" x14ac:dyDescent="0.25">
      <c r="A724" s="1">
        <v>3037151</v>
      </c>
      <c r="B724" s="1" t="s">
        <v>1232</v>
      </c>
      <c r="C724" s="1" t="s">
        <v>22</v>
      </c>
      <c r="D724" s="1" t="s">
        <v>498</v>
      </c>
      <c r="E724" s="2">
        <v>0</v>
      </c>
      <c r="F724" s="1">
        <v>214.584</v>
      </c>
      <c r="G724" s="1" t="s">
        <v>38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3037152</v>
      </c>
      <c r="B725" s="1" t="s">
        <v>1233</v>
      </c>
      <c r="C725" s="1" t="s">
        <v>182</v>
      </c>
      <c r="D725" s="1" t="s">
        <v>183</v>
      </c>
      <c r="E725" s="1">
        <f>ROUND(H726+H727,2)</f>
        <v>0</v>
      </c>
      <c r="F725" s="1">
        <v>1</v>
      </c>
      <c r="G725" s="1" t="s">
        <v>0</v>
      </c>
      <c r="H725" s="1">
        <f t="shared" si="11"/>
        <v>0</v>
      </c>
      <c r="I725" s="1" t="s">
        <v>22</v>
      </c>
      <c r="J725" s="1" t="s">
        <v>0</v>
      </c>
    </row>
    <row r="726" spans="1:10" ht="45" x14ac:dyDescent="0.25">
      <c r="A726" s="1">
        <v>3037153</v>
      </c>
      <c r="B726" s="1" t="s">
        <v>1234</v>
      </c>
      <c r="C726" s="1" t="s">
        <v>22</v>
      </c>
      <c r="D726" s="1" t="s">
        <v>1235</v>
      </c>
      <c r="E726" s="2">
        <v>0</v>
      </c>
      <c r="F726" s="1">
        <v>8</v>
      </c>
      <c r="G726" s="1" t="s">
        <v>185</v>
      </c>
      <c r="H726" s="1">
        <f t="shared" si="11"/>
        <v>0</v>
      </c>
      <c r="I726" s="1" t="s">
        <v>22</v>
      </c>
      <c r="J726" s="1" t="s">
        <v>0</v>
      </c>
    </row>
    <row r="727" spans="1:10" ht="60" x14ac:dyDescent="0.25">
      <c r="A727" s="1">
        <v>3037154</v>
      </c>
      <c r="B727" s="1" t="s">
        <v>1236</v>
      </c>
      <c r="C727" s="1" t="s">
        <v>22</v>
      </c>
      <c r="D727" s="1" t="s">
        <v>1237</v>
      </c>
      <c r="E727" s="2">
        <v>0</v>
      </c>
      <c r="F727" s="1">
        <v>8</v>
      </c>
      <c r="G727" s="1" t="s">
        <v>185</v>
      </c>
      <c r="H727" s="1">
        <f t="shared" si="11"/>
        <v>0</v>
      </c>
      <c r="I727" s="1" t="s">
        <v>22</v>
      </c>
      <c r="J727" s="1" t="s">
        <v>0</v>
      </c>
    </row>
    <row r="728" spans="1:10" ht="30" x14ac:dyDescent="0.25">
      <c r="A728" s="1">
        <v>3037155</v>
      </c>
      <c r="B728" s="1" t="s">
        <v>1238</v>
      </c>
      <c r="C728" s="1" t="s">
        <v>22</v>
      </c>
      <c r="D728" s="1" t="s">
        <v>1239</v>
      </c>
      <c r="E728" s="1">
        <f>ROUND(H729+H739+H752+H783+H793+H795,2)</f>
        <v>0</v>
      </c>
      <c r="F728" s="1">
        <v>1</v>
      </c>
      <c r="G728" s="1" t="s">
        <v>0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25">
      <c r="A729" s="1">
        <v>3037156</v>
      </c>
      <c r="B729" s="1" t="s">
        <v>1240</v>
      </c>
      <c r="C729" s="1" t="s">
        <v>22</v>
      </c>
      <c r="D729" s="1" t="s">
        <v>1241</v>
      </c>
      <c r="E729" s="1">
        <f>ROUND(H730+H731+H732+H733+H734+H735+H736+H737+H738,2)</f>
        <v>0</v>
      </c>
      <c r="F729" s="1">
        <v>1</v>
      </c>
      <c r="G729" s="1" t="s">
        <v>0</v>
      </c>
      <c r="H729" s="1">
        <f t="shared" si="11"/>
        <v>0</v>
      </c>
      <c r="I729" s="1" t="s">
        <v>22</v>
      </c>
      <c r="J729" s="1" t="s">
        <v>0</v>
      </c>
    </row>
    <row r="730" spans="1:10" x14ac:dyDescent="0.25">
      <c r="A730" s="1">
        <v>3037157</v>
      </c>
      <c r="B730" s="1" t="s">
        <v>1242</v>
      </c>
      <c r="C730" s="1" t="s">
        <v>22</v>
      </c>
      <c r="D730" s="1" t="s">
        <v>1243</v>
      </c>
      <c r="E730" s="2">
        <v>0</v>
      </c>
      <c r="F730" s="1">
        <v>1</v>
      </c>
      <c r="G730" s="1" t="s">
        <v>64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25">
      <c r="A731" s="1">
        <v>3037158</v>
      </c>
      <c r="B731" s="1" t="s">
        <v>1244</v>
      </c>
      <c r="C731" s="1" t="s">
        <v>22</v>
      </c>
      <c r="D731" s="1" t="s">
        <v>1245</v>
      </c>
      <c r="E731" s="2">
        <v>0</v>
      </c>
      <c r="F731" s="1">
        <v>1</v>
      </c>
      <c r="G731" s="1" t="s">
        <v>64</v>
      </c>
      <c r="H731" s="1">
        <f t="shared" si="11"/>
        <v>0</v>
      </c>
      <c r="I731" s="1" t="s">
        <v>22</v>
      </c>
      <c r="J731" s="1" t="s">
        <v>0</v>
      </c>
    </row>
    <row r="732" spans="1:10" x14ac:dyDescent="0.25">
      <c r="A732" s="1">
        <v>3037159</v>
      </c>
      <c r="B732" s="1" t="s">
        <v>1246</v>
      </c>
      <c r="C732" s="1" t="s">
        <v>22</v>
      </c>
      <c r="D732" s="1" t="s">
        <v>1247</v>
      </c>
      <c r="E732" s="2">
        <v>0</v>
      </c>
      <c r="F732" s="1">
        <v>1</v>
      </c>
      <c r="G732" s="1" t="s">
        <v>64</v>
      </c>
      <c r="H732" s="1">
        <f t="shared" si="11"/>
        <v>0</v>
      </c>
      <c r="I732" s="1" t="s">
        <v>22</v>
      </c>
      <c r="J732" s="1" t="s">
        <v>0</v>
      </c>
    </row>
    <row r="733" spans="1:10" x14ac:dyDescent="0.25">
      <c r="A733" s="1">
        <v>3037160</v>
      </c>
      <c r="B733" s="1" t="s">
        <v>1248</v>
      </c>
      <c r="C733" s="1" t="s">
        <v>22</v>
      </c>
      <c r="D733" s="1" t="s">
        <v>1249</v>
      </c>
      <c r="E733" s="2">
        <v>0</v>
      </c>
      <c r="F733" s="1">
        <v>1</v>
      </c>
      <c r="G733" s="1" t="s">
        <v>64</v>
      </c>
      <c r="H733" s="1">
        <f t="shared" si="11"/>
        <v>0</v>
      </c>
      <c r="I733" s="1" t="s">
        <v>22</v>
      </c>
      <c r="J733" s="1" t="s">
        <v>0</v>
      </c>
    </row>
    <row r="734" spans="1:10" x14ac:dyDescent="0.25">
      <c r="A734" s="1">
        <v>3037161</v>
      </c>
      <c r="B734" s="1" t="s">
        <v>1250</v>
      </c>
      <c r="C734" s="1" t="s">
        <v>22</v>
      </c>
      <c r="D734" s="1" t="s">
        <v>1251</v>
      </c>
      <c r="E734" s="2">
        <v>0</v>
      </c>
      <c r="F734" s="1">
        <v>1</v>
      </c>
      <c r="G734" s="1" t="s">
        <v>64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25">
      <c r="A735" s="1">
        <v>3037162</v>
      </c>
      <c r="B735" s="1" t="s">
        <v>1252</v>
      </c>
      <c r="C735" s="1" t="s">
        <v>22</v>
      </c>
      <c r="D735" s="1" t="s">
        <v>1253</v>
      </c>
      <c r="E735" s="2">
        <v>0</v>
      </c>
      <c r="F735" s="1">
        <v>1</v>
      </c>
      <c r="G735" s="1" t="s">
        <v>64</v>
      </c>
      <c r="H735" s="1">
        <f t="shared" si="11"/>
        <v>0</v>
      </c>
      <c r="I735" s="1" t="s">
        <v>22</v>
      </c>
      <c r="J735" s="1" t="s">
        <v>0</v>
      </c>
    </row>
    <row r="736" spans="1:10" x14ac:dyDescent="0.25">
      <c r="A736" s="1">
        <v>3037163</v>
      </c>
      <c r="B736" s="1" t="s">
        <v>1254</v>
      </c>
      <c r="C736" s="1" t="s">
        <v>22</v>
      </c>
      <c r="D736" s="1" t="s">
        <v>1255</v>
      </c>
      <c r="E736" s="2">
        <v>0</v>
      </c>
      <c r="F736" s="1">
        <v>1</v>
      </c>
      <c r="G736" s="1" t="s">
        <v>64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25">
      <c r="A737" s="1">
        <v>3037164</v>
      </c>
      <c r="B737" s="1" t="s">
        <v>1256</v>
      </c>
      <c r="C737" s="1" t="s">
        <v>22</v>
      </c>
      <c r="D737" s="1" t="s">
        <v>1257</v>
      </c>
      <c r="E737" s="2">
        <v>0</v>
      </c>
      <c r="F737" s="1">
        <v>1</v>
      </c>
      <c r="G737" s="1" t="s">
        <v>64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25">
      <c r="A738" s="1">
        <v>3037165</v>
      </c>
      <c r="B738" s="1" t="s">
        <v>1258</v>
      </c>
      <c r="C738" s="1" t="s">
        <v>22</v>
      </c>
      <c r="D738" s="1" t="s">
        <v>1259</v>
      </c>
      <c r="E738" s="2">
        <v>0</v>
      </c>
      <c r="F738" s="1">
        <v>1</v>
      </c>
      <c r="G738" s="1" t="s">
        <v>64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25">
      <c r="A739" s="1">
        <v>3037166</v>
      </c>
      <c r="B739" s="1" t="s">
        <v>1260</v>
      </c>
      <c r="C739" s="1" t="s">
        <v>22</v>
      </c>
      <c r="D739" s="1" t="s">
        <v>1261</v>
      </c>
      <c r="E739" s="1">
        <f>ROUND(H740+H741+H742+H743+H744+H745+H746+H747+H748+H749+H750+H751,2)</f>
        <v>0</v>
      </c>
      <c r="F739" s="1">
        <v>1</v>
      </c>
      <c r="G739" s="1" t="s">
        <v>0</v>
      </c>
      <c r="H739" s="1">
        <f t="shared" si="11"/>
        <v>0</v>
      </c>
      <c r="I739" s="1" t="s">
        <v>22</v>
      </c>
      <c r="J739" s="1" t="s">
        <v>0</v>
      </c>
    </row>
    <row r="740" spans="1:10" x14ac:dyDescent="0.25">
      <c r="A740" s="1">
        <v>3037167</v>
      </c>
      <c r="B740" s="1" t="s">
        <v>1262</v>
      </c>
      <c r="C740" s="1" t="s">
        <v>22</v>
      </c>
      <c r="D740" s="1" t="s">
        <v>1263</v>
      </c>
      <c r="E740" s="2">
        <v>0</v>
      </c>
      <c r="F740" s="1">
        <v>120</v>
      </c>
      <c r="G740" s="1" t="s">
        <v>111</v>
      </c>
      <c r="H740" s="1">
        <f t="shared" si="11"/>
        <v>0</v>
      </c>
      <c r="I740" s="1" t="s">
        <v>22</v>
      </c>
      <c r="J740" s="1" t="s">
        <v>0</v>
      </c>
    </row>
    <row r="741" spans="1:10" x14ac:dyDescent="0.25">
      <c r="A741" s="1">
        <v>3037168</v>
      </c>
      <c r="B741" s="1" t="s">
        <v>1264</v>
      </c>
      <c r="C741" s="1" t="s">
        <v>22</v>
      </c>
      <c r="D741" s="1" t="s">
        <v>1265</v>
      </c>
      <c r="E741" s="2">
        <v>0</v>
      </c>
      <c r="F741" s="1">
        <v>350</v>
      </c>
      <c r="G741" s="1" t="s">
        <v>111</v>
      </c>
      <c r="H741" s="1">
        <f t="shared" si="11"/>
        <v>0</v>
      </c>
      <c r="I741" s="1" t="s">
        <v>22</v>
      </c>
      <c r="J741" s="1" t="s">
        <v>0</v>
      </c>
    </row>
    <row r="742" spans="1:10" x14ac:dyDescent="0.25">
      <c r="A742" s="1">
        <v>3037169</v>
      </c>
      <c r="B742" s="1" t="s">
        <v>1266</v>
      </c>
      <c r="C742" s="1" t="s">
        <v>22</v>
      </c>
      <c r="D742" s="1" t="s">
        <v>1267</v>
      </c>
      <c r="E742" s="2">
        <v>0</v>
      </c>
      <c r="F742" s="1">
        <v>10</v>
      </c>
      <c r="G742" s="1" t="s">
        <v>111</v>
      </c>
      <c r="H742" s="1">
        <f t="shared" si="11"/>
        <v>0</v>
      </c>
      <c r="I742" s="1" t="s">
        <v>22</v>
      </c>
      <c r="J742" s="1" t="s">
        <v>0</v>
      </c>
    </row>
    <row r="743" spans="1:10" x14ac:dyDescent="0.25">
      <c r="A743" s="1">
        <v>3037170</v>
      </c>
      <c r="B743" s="1" t="s">
        <v>1268</v>
      </c>
      <c r="C743" s="1" t="s">
        <v>22</v>
      </c>
      <c r="D743" s="1" t="s">
        <v>1269</v>
      </c>
      <c r="E743" s="2">
        <v>0</v>
      </c>
      <c r="F743" s="1">
        <v>65</v>
      </c>
      <c r="G743" s="1" t="s">
        <v>111</v>
      </c>
      <c r="H743" s="1">
        <f t="shared" si="11"/>
        <v>0</v>
      </c>
      <c r="I743" s="1" t="s">
        <v>22</v>
      </c>
      <c r="J743" s="1" t="s">
        <v>0</v>
      </c>
    </row>
    <row r="744" spans="1:10" x14ac:dyDescent="0.25">
      <c r="A744" s="1">
        <v>3037171</v>
      </c>
      <c r="B744" s="1" t="s">
        <v>1270</v>
      </c>
      <c r="C744" s="1" t="s">
        <v>22</v>
      </c>
      <c r="D744" s="1" t="s">
        <v>1271</v>
      </c>
      <c r="E744" s="2">
        <v>0</v>
      </c>
      <c r="F744" s="1">
        <v>65</v>
      </c>
      <c r="G744" s="1" t="s">
        <v>111</v>
      </c>
      <c r="H744" s="1">
        <f t="shared" si="11"/>
        <v>0</v>
      </c>
      <c r="I744" s="1" t="s">
        <v>22</v>
      </c>
      <c r="J744" s="1" t="s">
        <v>0</v>
      </c>
    </row>
    <row r="745" spans="1:10" x14ac:dyDescent="0.25">
      <c r="A745" s="1">
        <v>3037172</v>
      </c>
      <c r="B745" s="1" t="s">
        <v>1272</v>
      </c>
      <c r="C745" s="1" t="s">
        <v>22</v>
      </c>
      <c r="D745" s="1" t="s">
        <v>1273</v>
      </c>
      <c r="E745" s="2">
        <v>0</v>
      </c>
      <c r="F745" s="1">
        <v>450</v>
      </c>
      <c r="G745" s="1" t="s">
        <v>111</v>
      </c>
      <c r="H745" s="1">
        <f t="shared" si="11"/>
        <v>0</v>
      </c>
      <c r="I745" s="1" t="s">
        <v>22</v>
      </c>
      <c r="J745" s="1" t="s">
        <v>0</v>
      </c>
    </row>
    <row r="746" spans="1:10" x14ac:dyDescent="0.25">
      <c r="A746" s="1">
        <v>3037173</v>
      </c>
      <c r="B746" s="1" t="s">
        <v>1274</v>
      </c>
      <c r="C746" s="1" t="s">
        <v>22</v>
      </c>
      <c r="D746" s="1" t="s">
        <v>1275</v>
      </c>
      <c r="E746" s="2">
        <v>0</v>
      </c>
      <c r="F746" s="1">
        <v>370</v>
      </c>
      <c r="G746" s="1" t="s">
        <v>111</v>
      </c>
      <c r="H746" s="1">
        <f t="shared" si="11"/>
        <v>0</v>
      </c>
      <c r="I746" s="1" t="s">
        <v>22</v>
      </c>
      <c r="J746" s="1" t="s">
        <v>0</v>
      </c>
    </row>
    <row r="747" spans="1:10" x14ac:dyDescent="0.25">
      <c r="A747" s="1">
        <v>3037174</v>
      </c>
      <c r="B747" s="1" t="s">
        <v>1276</v>
      </c>
      <c r="C747" s="1" t="s">
        <v>22</v>
      </c>
      <c r="D747" s="1" t="s">
        <v>1277</v>
      </c>
      <c r="E747" s="2">
        <v>0</v>
      </c>
      <c r="F747" s="1">
        <v>2000</v>
      </c>
      <c r="G747" s="1" t="s">
        <v>111</v>
      </c>
      <c r="H747" s="1">
        <f t="shared" si="11"/>
        <v>0</v>
      </c>
      <c r="I747" s="1" t="s">
        <v>22</v>
      </c>
      <c r="J747" s="1" t="s">
        <v>0</v>
      </c>
    </row>
    <row r="748" spans="1:10" x14ac:dyDescent="0.25">
      <c r="A748" s="1">
        <v>3037175</v>
      </c>
      <c r="B748" s="1" t="s">
        <v>1278</v>
      </c>
      <c r="C748" s="1" t="s">
        <v>22</v>
      </c>
      <c r="D748" s="1" t="s">
        <v>1279</v>
      </c>
      <c r="E748" s="2">
        <v>0</v>
      </c>
      <c r="F748" s="1">
        <v>500</v>
      </c>
      <c r="G748" s="1" t="s">
        <v>111</v>
      </c>
      <c r="H748" s="1">
        <f t="shared" si="11"/>
        <v>0</v>
      </c>
      <c r="I748" s="1" t="s">
        <v>22</v>
      </c>
      <c r="J748" s="1" t="s">
        <v>0</v>
      </c>
    </row>
    <row r="749" spans="1:10" x14ac:dyDescent="0.25">
      <c r="A749" s="1">
        <v>3037176</v>
      </c>
      <c r="B749" s="1" t="s">
        <v>1280</v>
      </c>
      <c r="C749" s="1" t="s">
        <v>22</v>
      </c>
      <c r="D749" s="1" t="s">
        <v>1281</v>
      </c>
      <c r="E749" s="2">
        <v>0</v>
      </c>
      <c r="F749" s="1">
        <v>60</v>
      </c>
      <c r="G749" s="1" t="s">
        <v>111</v>
      </c>
      <c r="H749" s="1">
        <f t="shared" si="11"/>
        <v>0</v>
      </c>
      <c r="I749" s="1" t="s">
        <v>22</v>
      </c>
      <c r="J749" s="1" t="s">
        <v>0</v>
      </c>
    </row>
    <row r="750" spans="1:10" x14ac:dyDescent="0.25">
      <c r="A750" s="1">
        <v>3037177</v>
      </c>
      <c r="B750" s="1" t="s">
        <v>1282</v>
      </c>
      <c r="C750" s="1" t="s">
        <v>22</v>
      </c>
      <c r="D750" s="1" t="s">
        <v>1283</v>
      </c>
      <c r="E750" s="2">
        <v>0</v>
      </c>
      <c r="F750" s="1">
        <v>650</v>
      </c>
      <c r="G750" s="1" t="s">
        <v>111</v>
      </c>
      <c r="H750" s="1">
        <f t="shared" si="11"/>
        <v>0</v>
      </c>
      <c r="I750" s="1" t="s">
        <v>22</v>
      </c>
      <c r="J750" s="1" t="s">
        <v>0</v>
      </c>
    </row>
    <row r="751" spans="1:10" x14ac:dyDescent="0.25">
      <c r="A751" s="1">
        <v>3037178</v>
      </c>
      <c r="B751" s="1" t="s">
        <v>1284</v>
      </c>
      <c r="C751" s="1" t="s">
        <v>22</v>
      </c>
      <c r="D751" s="1" t="s">
        <v>1285</v>
      </c>
      <c r="E751" s="2">
        <v>0</v>
      </c>
      <c r="F751" s="1">
        <v>1000</v>
      </c>
      <c r="G751" s="1" t="s">
        <v>111</v>
      </c>
      <c r="H751" s="1">
        <f t="shared" si="11"/>
        <v>0</v>
      </c>
      <c r="I751" s="1" t="s">
        <v>22</v>
      </c>
      <c r="J751" s="1" t="s">
        <v>0</v>
      </c>
    </row>
    <row r="752" spans="1:10" x14ac:dyDescent="0.25">
      <c r="A752" s="1">
        <v>3037179</v>
      </c>
      <c r="B752" s="1" t="s">
        <v>1286</v>
      </c>
      <c r="C752" s="1" t="s">
        <v>22</v>
      </c>
      <c r="D752" s="1" t="s">
        <v>1287</v>
      </c>
      <c r="E752" s="1">
        <f>ROUND(H753+H754+H755+H756+H757+H758+H759+H760+H761+H762+H763+H764+H765+H766+H767+H768+H769+H770+H771+H772+H773+H774+H775+H776+H777+H778+H779+H780+H781+H782,2)</f>
        <v>0</v>
      </c>
      <c r="F752" s="1">
        <v>1</v>
      </c>
      <c r="G752" s="1" t="s">
        <v>0</v>
      </c>
      <c r="H752" s="1">
        <f t="shared" si="11"/>
        <v>0</v>
      </c>
      <c r="I752" s="1" t="s">
        <v>22</v>
      </c>
      <c r="J752" s="1" t="s">
        <v>0</v>
      </c>
    </row>
    <row r="753" spans="1:10" ht="30" x14ac:dyDescent="0.25">
      <c r="A753" s="1">
        <v>3037180</v>
      </c>
      <c r="B753" s="1" t="s">
        <v>1288</v>
      </c>
      <c r="C753" s="1" t="s">
        <v>22</v>
      </c>
      <c r="D753" s="1" t="s">
        <v>1289</v>
      </c>
      <c r="E753" s="2">
        <v>0</v>
      </c>
      <c r="F753" s="1">
        <v>3</v>
      </c>
      <c r="G753" s="1" t="s">
        <v>64</v>
      </c>
      <c r="H753" s="1">
        <f t="shared" si="11"/>
        <v>0</v>
      </c>
      <c r="I753" s="1" t="s">
        <v>22</v>
      </c>
      <c r="J753" s="1" t="s">
        <v>0</v>
      </c>
    </row>
    <row r="754" spans="1:10" x14ac:dyDescent="0.25">
      <c r="A754" s="1">
        <v>3037181</v>
      </c>
      <c r="B754" s="1" t="s">
        <v>1290</v>
      </c>
      <c r="C754" s="1" t="s">
        <v>22</v>
      </c>
      <c r="D754" s="1" t="s">
        <v>1291</v>
      </c>
      <c r="E754" s="2">
        <v>0</v>
      </c>
      <c r="F754" s="1">
        <v>2</v>
      </c>
      <c r="G754" s="1" t="s">
        <v>64</v>
      </c>
      <c r="H754" s="1">
        <f t="shared" si="11"/>
        <v>0</v>
      </c>
      <c r="I754" s="1" t="s">
        <v>22</v>
      </c>
      <c r="J754" s="1" t="s">
        <v>0</v>
      </c>
    </row>
    <row r="755" spans="1:10" x14ac:dyDescent="0.25">
      <c r="A755" s="1">
        <v>3037182</v>
      </c>
      <c r="B755" s="1" t="s">
        <v>1292</v>
      </c>
      <c r="C755" s="1" t="s">
        <v>22</v>
      </c>
      <c r="D755" s="1" t="s">
        <v>1293</v>
      </c>
      <c r="E755" s="2">
        <v>0</v>
      </c>
      <c r="F755" s="1">
        <v>2</v>
      </c>
      <c r="G755" s="1" t="s">
        <v>64</v>
      </c>
      <c r="H755" s="1">
        <f t="shared" si="11"/>
        <v>0</v>
      </c>
      <c r="I755" s="1" t="s">
        <v>22</v>
      </c>
      <c r="J755" s="1" t="s">
        <v>0</v>
      </c>
    </row>
    <row r="756" spans="1:10" ht="30" x14ac:dyDescent="0.25">
      <c r="A756" s="1">
        <v>3037183</v>
      </c>
      <c r="B756" s="1" t="s">
        <v>1294</v>
      </c>
      <c r="C756" s="1" t="s">
        <v>22</v>
      </c>
      <c r="D756" s="1" t="s">
        <v>1295</v>
      </c>
      <c r="E756" s="2">
        <v>0</v>
      </c>
      <c r="F756" s="1">
        <v>90</v>
      </c>
      <c r="G756" s="1" t="s">
        <v>64</v>
      </c>
      <c r="H756" s="1">
        <f t="shared" si="11"/>
        <v>0</v>
      </c>
      <c r="I756" s="1" t="s">
        <v>22</v>
      </c>
      <c r="J756" s="1" t="s">
        <v>0</v>
      </c>
    </row>
    <row r="757" spans="1:10" ht="30" x14ac:dyDescent="0.25">
      <c r="A757" s="1">
        <v>3037184</v>
      </c>
      <c r="B757" s="1" t="s">
        <v>1296</v>
      </c>
      <c r="C757" s="1" t="s">
        <v>22</v>
      </c>
      <c r="D757" s="1" t="s">
        <v>1297</v>
      </c>
      <c r="E757" s="2">
        <v>0</v>
      </c>
      <c r="F757" s="1">
        <v>100</v>
      </c>
      <c r="G757" s="1" t="s">
        <v>64</v>
      </c>
      <c r="H757" s="1">
        <f t="shared" si="11"/>
        <v>0</v>
      </c>
      <c r="I757" s="1" t="s">
        <v>22</v>
      </c>
      <c r="J757" s="1" t="s">
        <v>0</v>
      </c>
    </row>
    <row r="758" spans="1:10" ht="30" x14ac:dyDescent="0.25">
      <c r="A758" s="1">
        <v>3037185</v>
      </c>
      <c r="B758" s="1" t="s">
        <v>1298</v>
      </c>
      <c r="C758" s="1" t="s">
        <v>22</v>
      </c>
      <c r="D758" s="1" t="s">
        <v>1299</v>
      </c>
      <c r="E758" s="2">
        <v>0</v>
      </c>
      <c r="F758" s="1">
        <v>17</v>
      </c>
      <c r="G758" s="1" t="s">
        <v>64</v>
      </c>
      <c r="H758" s="1">
        <f t="shared" si="11"/>
        <v>0</v>
      </c>
      <c r="I758" s="1" t="s">
        <v>22</v>
      </c>
      <c r="J758" s="1" t="s">
        <v>0</v>
      </c>
    </row>
    <row r="759" spans="1:10" ht="30" x14ac:dyDescent="0.25">
      <c r="A759" s="1">
        <v>3037186</v>
      </c>
      <c r="B759" s="1" t="s">
        <v>1300</v>
      </c>
      <c r="C759" s="1" t="s">
        <v>22</v>
      </c>
      <c r="D759" s="1" t="s">
        <v>1301</v>
      </c>
      <c r="E759" s="2">
        <v>0</v>
      </c>
      <c r="F759" s="1">
        <v>79</v>
      </c>
      <c r="G759" s="1" t="s">
        <v>64</v>
      </c>
      <c r="H759" s="1">
        <f t="shared" si="11"/>
        <v>0</v>
      </c>
      <c r="I759" s="1" t="s">
        <v>22</v>
      </c>
      <c r="J759" s="1" t="s">
        <v>0</v>
      </c>
    </row>
    <row r="760" spans="1:10" ht="30" x14ac:dyDescent="0.25">
      <c r="A760" s="1">
        <v>3037187</v>
      </c>
      <c r="B760" s="1" t="s">
        <v>1302</v>
      </c>
      <c r="C760" s="1" t="s">
        <v>22</v>
      </c>
      <c r="D760" s="1" t="s">
        <v>1303</v>
      </c>
      <c r="E760" s="2">
        <v>0</v>
      </c>
      <c r="F760" s="1">
        <v>21</v>
      </c>
      <c r="G760" s="1" t="s">
        <v>64</v>
      </c>
      <c r="H760" s="1">
        <f t="shared" si="11"/>
        <v>0</v>
      </c>
      <c r="I760" s="1" t="s">
        <v>22</v>
      </c>
      <c r="J760" s="1" t="s">
        <v>0</v>
      </c>
    </row>
    <row r="761" spans="1:10" ht="30" x14ac:dyDescent="0.25">
      <c r="A761" s="1">
        <v>3037188</v>
      </c>
      <c r="B761" s="1" t="s">
        <v>1304</v>
      </c>
      <c r="C761" s="1" t="s">
        <v>22</v>
      </c>
      <c r="D761" s="1" t="s">
        <v>1305</v>
      </c>
      <c r="E761" s="2">
        <v>0</v>
      </c>
      <c r="F761" s="1">
        <v>5</v>
      </c>
      <c r="G761" s="1" t="s">
        <v>64</v>
      </c>
      <c r="H761" s="1">
        <f t="shared" si="11"/>
        <v>0</v>
      </c>
      <c r="I761" s="1" t="s">
        <v>22</v>
      </c>
      <c r="J761" s="1" t="s">
        <v>0</v>
      </c>
    </row>
    <row r="762" spans="1:10" ht="30" x14ac:dyDescent="0.25">
      <c r="A762" s="1">
        <v>3037189</v>
      </c>
      <c r="B762" s="1" t="s">
        <v>1306</v>
      </c>
      <c r="C762" s="1" t="s">
        <v>22</v>
      </c>
      <c r="D762" s="1" t="s">
        <v>1307</v>
      </c>
      <c r="E762" s="2">
        <v>0</v>
      </c>
      <c r="F762" s="1">
        <v>5</v>
      </c>
      <c r="G762" s="1" t="s">
        <v>64</v>
      </c>
      <c r="H762" s="1">
        <f t="shared" si="11"/>
        <v>0</v>
      </c>
      <c r="I762" s="1" t="s">
        <v>22</v>
      </c>
      <c r="J762" s="1" t="s">
        <v>0</v>
      </c>
    </row>
    <row r="763" spans="1:10" x14ac:dyDescent="0.25">
      <c r="A763" s="1">
        <v>3037190</v>
      </c>
      <c r="B763" s="1" t="s">
        <v>1308</v>
      </c>
      <c r="C763" s="1" t="s">
        <v>22</v>
      </c>
      <c r="D763" s="1" t="s">
        <v>1309</v>
      </c>
      <c r="E763" s="2">
        <v>0</v>
      </c>
      <c r="F763" s="1">
        <v>8</v>
      </c>
      <c r="G763" s="1" t="s">
        <v>111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3037191</v>
      </c>
      <c r="B764" s="1" t="s">
        <v>1310</v>
      </c>
      <c r="C764" s="1" t="s">
        <v>22</v>
      </c>
      <c r="D764" s="1" t="s">
        <v>1311</v>
      </c>
      <c r="E764" s="2">
        <v>0</v>
      </c>
      <c r="F764" s="1">
        <v>10</v>
      </c>
      <c r="G764" s="1" t="s">
        <v>64</v>
      </c>
      <c r="H764" s="1">
        <f t="shared" si="11"/>
        <v>0</v>
      </c>
      <c r="I764" s="1" t="s">
        <v>22</v>
      </c>
      <c r="J764" s="1" t="s">
        <v>0</v>
      </c>
    </row>
    <row r="765" spans="1:10" ht="30" x14ac:dyDescent="0.25">
      <c r="A765" s="1">
        <v>3037192</v>
      </c>
      <c r="B765" s="1" t="s">
        <v>1312</v>
      </c>
      <c r="C765" s="1" t="s">
        <v>22</v>
      </c>
      <c r="D765" s="1" t="s">
        <v>1313</v>
      </c>
      <c r="E765" s="2">
        <v>0</v>
      </c>
      <c r="F765" s="1">
        <v>59</v>
      </c>
      <c r="G765" s="1" t="s">
        <v>64</v>
      </c>
      <c r="H765" s="1">
        <f t="shared" si="11"/>
        <v>0</v>
      </c>
      <c r="I765" s="1" t="s">
        <v>22</v>
      </c>
      <c r="J765" s="1" t="s">
        <v>0</v>
      </c>
    </row>
    <row r="766" spans="1:10" ht="30" x14ac:dyDescent="0.25">
      <c r="A766" s="1">
        <v>3037193</v>
      </c>
      <c r="B766" s="1" t="s">
        <v>1314</v>
      </c>
      <c r="C766" s="1" t="s">
        <v>22</v>
      </c>
      <c r="D766" s="1" t="s">
        <v>1315</v>
      </c>
      <c r="E766" s="2">
        <v>0</v>
      </c>
      <c r="F766" s="1">
        <v>3</v>
      </c>
      <c r="G766" s="1" t="s">
        <v>64</v>
      </c>
      <c r="H766" s="1">
        <f t="shared" si="11"/>
        <v>0</v>
      </c>
      <c r="I766" s="1" t="s">
        <v>22</v>
      </c>
      <c r="J766" s="1" t="s">
        <v>0</v>
      </c>
    </row>
    <row r="767" spans="1:10" x14ac:dyDescent="0.25">
      <c r="A767" s="1">
        <v>3037194</v>
      </c>
      <c r="B767" s="1" t="s">
        <v>1316</v>
      </c>
      <c r="C767" s="1" t="s">
        <v>22</v>
      </c>
      <c r="D767" s="1" t="s">
        <v>1309</v>
      </c>
      <c r="E767" s="2">
        <v>0</v>
      </c>
      <c r="F767" s="1">
        <v>3</v>
      </c>
      <c r="G767" s="1" t="s">
        <v>111</v>
      </c>
      <c r="H767" s="1">
        <f t="shared" si="11"/>
        <v>0</v>
      </c>
      <c r="I767" s="1" t="s">
        <v>22</v>
      </c>
      <c r="J767" s="1" t="s">
        <v>0</v>
      </c>
    </row>
    <row r="768" spans="1:10" x14ac:dyDescent="0.25">
      <c r="A768" s="1">
        <v>3037195</v>
      </c>
      <c r="B768" s="1" t="s">
        <v>1317</v>
      </c>
      <c r="C768" s="1" t="s">
        <v>22</v>
      </c>
      <c r="D768" s="1" t="s">
        <v>1318</v>
      </c>
      <c r="E768" s="2">
        <v>0</v>
      </c>
      <c r="F768" s="1">
        <v>3</v>
      </c>
      <c r="G768" s="1" t="s">
        <v>64</v>
      </c>
      <c r="H768" s="1">
        <f t="shared" si="11"/>
        <v>0</v>
      </c>
      <c r="I768" s="1" t="s">
        <v>22</v>
      </c>
      <c r="J768" s="1" t="s">
        <v>0</v>
      </c>
    </row>
    <row r="769" spans="1:10" x14ac:dyDescent="0.25">
      <c r="A769" s="1">
        <v>3037196</v>
      </c>
      <c r="B769" s="1" t="s">
        <v>1319</v>
      </c>
      <c r="C769" s="1" t="s">
        <v>22</v>
      </c>
      <c r="D769" s="1" t="s">
        <v>1320</v>
      </c>
      <c r="E769" s="2">
        <v>0</v>
      </c>
      <c r="F769" s="1">
        <v>6</v>
      </c>
      <c r="G769" s="1" t="s">
        <v>64</v>
      </c>
      <c r="H769" s="1">
        <f t="shared" si="11"/>
        <v>0</v>
      </c>
      <c r="I769" s="1" t="s">
        <v>22</v>
      </c>
      <c r="J769" s="1" t="s">
        <v>0</v>
      </c>
    </row>
    <row r="770" spans="1:10" x14ac:dyDescent="0.25">
      <c r="A770" s="1">
        <v>3037197</v>
      </c>
      <c r="B770" s="1" t="s">
        <v>1321</v>
      </c>
      <c r="C770" s="1" t="s">
        <v>22</v>
      </c>
      <c r="D770" s="1" t="s">
        <v>1322</v>
      </c>
      <c r="E770" s="2">
        <v>0</v>
      </c>
      <c r="F770" s="1">
        <v>137</v>
      </c>
      <c r="G770" s="1" t="s">
        <v>64</v>
      </c>
      <c r="H770" s="1">
        <f t="shared" si="11"/>
        <v>0</v>
      </c>
      <c r="I770" s="1" t="s">
        <v>22</v>
      </c>
      <c r="J770" s="1" t="s">
        <v>0</v>
      </c>
    </row>
    <row r="771" spans="1:10" ht="30" x14ac:dyDescent="0.25">
      <c r="A771" s="1">
        <v>3037198</v>
      </c>
      <c r="B771" s="1" t="s">
        <v>1323</v>
      </c>
      <c r="C771" s="1" t="s">
        <v>22</v>
      </c>
      <c r="D771" s="1" t="s">
        <v>1324</v>
      </c>
      <c r="E771" s="2">
        <v>0</v>
      </c>
      <c r="F771" s="1">
        <v>1</v>
      </c>
      <c r="G771" s="1" t="s">
        <v>64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x14ac:dyDescent="0.25">
      <c r="A772" s="1">
        <v>3037199</v>
      </c>
      <c r="B772" s="1" t="s">
        <v>1325</v>
      </c>
      <c r="C772" s="1" t="s">
        <v>22</v>
      </c>
      <c r="D772" s="1" t="s">
        <v>1326</v>
      </c>
      <c r="E772" s="2">
        <v>0</v>
      </c>
      <c r="F772" s="1">
        <v>1</v>
      </c>
      <c r="G772" s="1" t="s">
        <v>64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3037200</v>
      </c>
      <c r="B773" s="1" t="s">
        <v>1327</v>
      </c>
      <c r="C773" s="1" t="s">
        <v>22</v>
      </c>
      <c r="D773" s="1" t="s">
        <v>1328</v>
      </c>
      <c r="E773" s="2">
        <v>0</v>
      </c>
      <c r="F773" s="1">
        <v>9</v>
      </c>
      <c r="G773" s="1" t="s">
        <v>64</v>
      </c>
      <c r="H773" s="1">
        <f t="shared" si="12"/>
        <v>0</v>
      </c>
      <c r="I773" s="1" t="s">
        <v>22</v>
      </c>
      <c r="J773" s="1" t="s">
        <v>0</v>
      </c>
    </row>
    <row r="774" spans="1:10" x14ac:dyDescent="0.25">
      <c r="A774" s="1">
        <v>3037201</v>
      </c>
      <c r="B774" s="1" t="s">
        <v>1329</v>
      </c>
      <c r="C774" s="1" t="s">
        <v>22</v>
      </c>
      <c r="D774" s="1" t="s">
        <v>1330</v>
      </c>
      <c r="E774" s="2">
        <v>0</v>
      </c>
      <c r="F774" s="1">
        <v>137</v>
      </c>
      <c r="G774" s="1" t="s">
        <v>64</v>
      </c>
      <c r="H774" s="1">
        <f t="shared" si="12"/>
        <v>0</v>
      </c>
      <c r="I774" s="1" t="s">
        <v>22</v>
      </c>
      <c r="J774" s="1" t="s">
        <v>0</v>
      </c>
    </row>
    <row r="775" spans="1:10" x14ac:dyDescent="0.25">
      <c r="A775" s="1">
        <v>3037202</v>
      </c>
      <c r="B775" s="1" t="s">
        <v>1331</v>
      </c>
      <c r="C775" s="1" t="s">
        <v>22</v>
      </c>
      <c r="D775" s="1" t="s">
        <v>1332</v>
      </c>
      <c r="E775" s="2">
        <v>0</v>
      </c>
      <c r="F775" s="1">
        <v>200</v>
      </c>
      <c r="G775" s="1" t="s">
        <v>64</v>
      </c>
      <c r="H775" s="1">
        <f t="shared" si="12"/>
        <v>0</v>
      </c>
      <c r="I775" s="1" t="s">
        <v>22</v>
      </c>
      <c r="J775" s="1" t="s">
        <v>0</v>
      </c>
    </row>
    <row r="776" spans="1:10" x14ac:dyDescent="0.25">
      <c r="A776" s="1">
        <v>3037203</v>
      </c>
      <c r="B776" s="1" t="s">
        <v>1333</v>
      </c>
      <c r="C776" s="1" t="s">
        <v>22</v>
      </c>
      <c r="D776" s="1" t="s">
        <v>1334</v>
      </c>
      <c r="E776" s="2">
        <v>0</v>
      </c>
      <c r="F776" s="1">
        <v>50</v>
      </c>
      <c r="G776" s="1" t="s">
        <v>64</v>
      </c>
      <c r="H776" s="1">
        <f t="shared" si="12"/>
        <v>0</v>
      </c>
      <c r="I776" s="1" t="s">
        <v>22</v>
      </c>
      <c r="J776" s="1" t="s">
        <v>0</v>
      </c>
    </row>
    <row r="777" spans="1:10" x14ac:dyDescent="0.25">
      <c r="A777" s="1">
        <v>3037204</v>
      </c>
      <c r="B777" s="1" t="s">
        <v>1335</v>
      </c>
      <c r="C777" s="1" t="s">
        <v>22</v>
      </c>
      <c r="D777" s="1" t="s">
        <v>1336</v>
      </c>
      <c r="E777" s="2">
        <v>0</v>
      </c>
      <c r="F777" s="1">
        <v>3</v>
      </c>
      <c r="G777" s="1" t="s">
        <v>64</v>
      </c>
      <c r="H777" s="1">
        <f t="shared" si="12"/>
        <v>0</v>
      </c>
      <c r="I777" s="1" t="s">
        <v>22</v>
      </c>
      <c r="J777" s="1" t="s">
        <v>0</v>
      </c>
    </row>
    <row r="778" spans="1:10" ht="30" x14ac:dyDescent="0.25">
      <c r="A778" s="1">
        <v>3037205</v>
      </c>
      <c r="B778" s="1" t="s">
        <v>1337</v>
      </c>
      <c r="C778" s="1" t="s">
        <v>22</v>
      </c>
      <c r="D778" s="1" t="s">
        <v>1338</v>
      </c>
      <c r="E778" s="2">
        <v>0</v>
      </c>
      <c r="F778" s="1">
        <v>4</v>
      </c>
      <c r="G778" s="1" t="s">
        <v>64</v>
      </c>
      <c r="H778" s="1">
        <f t="shared" si="12"/>
        <v>0</v>
      </c>
      <c r="I778" s="1" t="s">
        <v>22</v>
      </c>
      <c r="J778" s="1" t="s">
        <v>0</v>
      </c>
    </row>
    <row r="779" spans="1:10" x14ac:dyDescent="0.25">
      <c r="A779" s="1">
        <v>3037206</v>
      </c>
      <c r="B779" s="1" t="s">
        <v>1339</v>
      </c>
      <c r="C779" s="1" t="s">
        <v>22</v>
      </c>
      <c r="D779" s="1" t="s">
        <v>1340</v>
      </c>
      <c r="E779" s="2">
        <v>0</v>
      </c>
      <c r="F779" s="1">
        <v>5</v>
      </c>
      <c r="G779" s="1" t="s">
        <v>64</v>
      </c>
      <c r="H779" s="1">
        <f t="shared" si="12"/>
        <v>0</v>
      </c>
      <c r="I779" s="1" t="s">
        <v>22</v>
      </c>
      <c r="J779" s="1" t="s">
        <v>0</v>
      </c>
    </row>
    <row r="780" spans="1:10" x14ac:dyDescent="0.25">
      <c r="A780" s="1">
        <v>3037207</v>
      </c>
      <c r="B780" s="1" t="s">
        <v>1341</v>
      </c>
      <c r="C780" s="1" t="s">
        <v>22</v>
      </c>
      <c r="D780" s="1" t="s">
        <v>1342</v>
      </c>
      <c r="E780" s="2">
        <v>0</v>
      </c>
      <c r="F780" s="1">
        <v>350</v>
      </c>
      <c r="G780" s="1" t="s">
        <v>111</v>
      </c>
      <c r="H780" s="1">
        <f t="shared" si="12"/>
        <v>0</v>
      </c>
      <c r="I780" s="1" t="s">
        <v>22</v>
      </c>
      <c r="J780" s="1" t="s">
        <v>0</v>
      </c>
    </row>
    <row r="781" spans="1:10" x14ac:dyDescent="0.25">
      <c r="A781" s="1">
        <v>3037208</v>
      </c>
      <c r="B781" s="1" t="s">
        <v>1343</v>
      </c>
      <c r="C781" s="1" t="s">
        <v>22</v>
      </c>
      <c r="D781" s="1" t="s">
        <v>1344</v>
      </c>
      <c r="E781" s="2">
        <v>0</v>
      </c>
      <c r="F781" s="1">
        <v>250</v>
      </c>
      <c r="G781" s="1" t="s">
        <v>111</v>
      </c>
      <c r="H781" s="1">
        <f t="shared" si="12"/>
        <v>0</v>
      </c>
      <c r="I781" s="1" t="s">
        <v>22</v>
      </c>
      <c r="J781" s="1" t="s">
        <v>0</v>
      </c>
    </row>
    <row r="782" spans="1:10" x14ac:dyDescent="0.25">
      <c r="A782" s="1">
        <v>3037209</v>
      </c>
      <c r="B782" s="1" t="s">
        <v>1345</v>
      </c>
      <c r="C782" s="1" t="s">
        <v>22</v>
      </c>
      <c r="D782" s="1" t="s">
        <v>1346</v>
      </c>
      <c r="E782" s="2">
        <v>0</v>
      </c>
      <c r="F782" s="1">
        <v>30</v>
      </c>
      <c r="G782" s="1" t="s">
        <v>111</v>
      </c>
      <c r="H782" s="1">
        <f t="shared" si="12"/>
        <v>0</v>
      </c>
      <c r="I782" s="1" t="s">
        <v>22</v>
      </c>
      <c r="J782" s="1" t="s">
        <v>0</v>
      </c>
    </row>
    <row r="783" spans="1:10" x14ac:dyDescent="0.25">
      <c r="A783" s="1">
        <v>3037210</v>
      </c>
      <c r="B783" s="1" t="s">
        <v>1347</v>
      </c>
      <c r="C783" s="1" t="s">
        <v>22</v>
      </c>
      <c r="D783" s="1" t="s">
        <v>1348</v>
      </c>
      <c r="E783" s="1">
        <f>ROUND(H784+H785+H786+H787+H788+H789+H790+H791+H792,2)</f>
        <v>0</v>
      </c>
      <c r="F783" s="1">
        <v>1</v>
      </c>
      <c r="G783" s="1" t="s">
        <v>0</v>
      </c>
      <c r="H783" s="1">
        <f t="shared" si="12"/>
        <v>0</v>
      </c>
      <c r="I783" s="1" t="s">
        <v>22</v>
      </c>
      <c r="J783" s="1" t="s">
        <v>0</v>
      </c>
    </row>
    <row r="784" spans="1:10" x14ac:dyDescent="0.25">
      <c r="A784" s="1">
        <v>3037211</v>
      </c>
      <c r="B784" s="1" t="s">
        <v>1349</v>
      </c>
      <c r="C784" s="1" t="s">
        <v>22</v>
      </c>
      <c r="D784" s="1" t="s">
        <v>1350</v>
      </c>
      <c r="E784" s="2">
        <v>0</v>
      </c>
      <c r="F784" s="1">
        <v>300</v>
      </c>
      <c r="G784" s="1" t="s">
        <v>111</v>
      </c>
      <c r="H784" s="1">
        <f t="shared" si="12"/>
        <v>0</v>
      </c>
      <c r="I784" s="1" t="s">
        <v>22</v>
      </c>
      <c r="J784" s="1" t="s">
        <v>0</v>
      </c>
    </row>
    <row r="785" spans="1:10" x14ac:dyDescent="0.25">
      <c r="A785" s="1">
        <v>3037212</v>
      </c>
      <c r="B785" s="1" t="s">
        <v>1351</v>
      </c>
      <c r="C785" s="1" t="s">
        <v>22</v>
      </c>
      <c r="D785" s="1" t="s">
        <v>1352</v>
      </c>
      <c r="E785" s="2">
        <v>0</v>
      </c>
      <c r="F785" s="1">
        <v>90</v>
      </c>
      <c r="G785" s="1" t="s">
        <v>111</v>
      </c>
      <c r="H785" s="1">
        <f t="shared" si="12"/>
        <v>0</v>
      </c>
      <c r="I785" s="1" t="s">
        <v>22</v>
      </c>
      <c r="J785" s="1" t="s">
        <v>0</v>
      </c>
    </row>
    <row r="786" spans="1:10" x14ac:dyDescent="0.25">
      <c r="A786" s="1">
        <v>3037213</v>
      </c>
      <c r="B786" s="1" t="s">
        <v>1353</v>
      </c>
      <c r="C786" s="1" t="s">
        <v>22</v>
      </c>
      <c r="D786" s="1" t="s">
        <v>1354</v>
      </c>
      <c r="E786" s="2">
        <v>0</v>
      </c>
      <c r="F786" s="1">
        <v>50</v>
      </c>
      <c r="G786" s="1" t="s">
        <v>111</v>
      </c>
      <c r="H786" s="1">
        <f t="shared" si="12"/>
        <v>0</v>
      </c>
      <c r="I786" s="1" t="s">
        <v>22</v>
      </c>
      <c r="J786" s="1" t="s">
        <v>0</v>
      </c>
    </row>
    <row r="787" spans="1:10" x14ac:dyDescent="0.25">
      <c r="A787" s="1">
        <v>3037214</v>
      </c>
      <c r="B787" s="1" t="s">
        <v>1355</v>
      </c>
      <c r="C787" s="1" t="s">
        <v>22</v>
      </c>
      <c r="D787" s="1" t="s">
        <v>1356</v>
      </c>
      <c r="E787" s="2">
        <v>0</v>
      </c>
      <c r="F787" s="1">
        <v>100</v>
      </c>
      <c r="G787" s="1" t="s">
        <v>111</v>
      </c>
      <c r="H787" s="1">
        <f t="shared" si="12"/>
        <v>0</v>
      </c>
      <c r="I787" s="1" t="s">
        <v>22</v>
      </c>
      <c r="J787" s="1" t="s">
        <v>0</v>
      </c>
    </row>
    <row r="788" spans="1:10" x14ac:dyDescent="0.25">
      <c r="A788" s="1">
        <v>3037215</v>
      </c>
      <c r="B788" s="1" t="s">
        <v>1357</v>
      </c>
      <c r="C788" s="1" t="s">
        <v>22</v>
      </c>
      <c r="D788" s="1" t="s">
        <v>1358</v>
      </c>
      <c r="E788" s="2">
        <v>0</v>
      </c>
      <c r="F788" s="1">
        <v>12</v>
      </c>
      <c r="G788" s="1" t="s">
        <v>64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25">
      <c r="A789" s="1">
        <v>3037216</v>
      </c>
      <c r="B789" s="1" t="s">
        <v>1359</v>
      </c>
      <c r="C789" s="1" t="s">
        <v>22</v>
      </c>
      <c r="D789" s="1" t="s">
        <v>1360</v>
      </c>
      <c r="E789" s="2">
        <v>0</v>
      </c>
      <c r="F789" s="1">
        <v>12</v>
      </c>
      <c r="G789" s="1" t="s">
        <v>64</v>
      </c>
      <c r="H789" s="1">
        <f t="shared" si="12"/>
        <v>0</v>
      </c>
      <c r="I789" s="1" t="s">
        <v>22</v>
      </c>
      <c r="J789" s="1" t="s">
        <v>0</v>
      </c>
    </row>
    <row r="790" spans="1:10" x14ac:dyDescent="0.25">
      <c r="A790" s="1">
        <v>3037217</v>
      </c>
      <c r="B790" s="1" t="s">
        <v>1361</v>
      </c>
      <c r="C790" s="1" t="s">
        <v>22</v>
      </c>
      <c r="D790" s="1" t="s">
        <v>1362</v>
      </c>
      <c r="E790" s="2">
        <v>0</v>
      </c>
      <c r="F790" s="1">
        <v>16</v>
      </c>
      <c r="G790" s="1" t="s">
        <v>64</v>
      </c>
      <c r="H790" s="1">
        <f t="shared" si="12"/>
        <v>0</v>
      </c>
      <c r="I790" s="1" t="s">
        <v>22</v>
      </c>
      <c r="J790" s="1" t="s">
        <v>0</v>
      </c>
    </row>
    <row r="791" spans="1:10" x14ac:dyDescent="0.25">
      <c r="A791" s="1">
        <v>3037218</v>
      </c>
      <c r="B791" s="1" t="s">
        <v>1363</v>
      </c>
      <c r="C791" s="1" t="s">
        <v>22</v>
      </c>
      <c r="D791" s="1" t="s">
        <v>1364</v>
      </c>
      <c r="E791" s="2">
        <v>0</v>
      </c>
      <c r="F791" s="1">
        <v>12</v>
      </c>
      <c r="G791" s="1" t="s">
        <v>64</v>
      </c>
      <c r="H791" s="1">
        <f t="shared" si="12"/>
        <v>0</v>
      </c>
      <c r="I791" s="1" t="s">
        <v>22</v>
      </c>
      <c r="J791" s="1" t="s">
        <v>0</v>
      </c>
    </row>
    <row r="792" spans="1:10" x14ac:dyDescent="0.25">
      <c r="A792" s="1">
        <v>3037219</v>
      </c>
      <c r="B792" s="1" t="s">
        <v>1365</v>
      </c>
      <c r="C792" s="1" t="s">
        <v>22</v>
      </c>
      <c r="D792" s="1" t="s">
        <v>1366</v>
      </c>
      <c r="E792" s="2">
        <v>0</v>
      </c>
      <c r="F792" s="1">
        <v>100</v>
      </c>
      <c r="G792" s="1" t="s">
        <v>64</v>
      </c>
      <c r="H792" s="1">
        <f t="shared" si="12"/>
        <v>0</v>
      </c>
      <c r="I792" s="1" t="s">
        <v>22</v>
      </c>
      <c r="J792" s="1" t="s">
        <v>0</v>
      </c>
    </row>
    <row r="793" spans="1:10" x14ac:dyDescent="0.25">
      <c r="A793" s="1">
        <v>3037220</v>
      </c>
      <c r="B793" s="1" t="s">
        <v>1367</v>
      </c>
      <c r="C793" s="1" t="s">
        <v>22</v>
      </c>
      <c r="D793" s="1" t="s">
        <v>36</v>
      </c>
      <c r="E793" s="1">
        <f>ROUND(H794,2)</f>
        <v>0</v>
      </c>
      <c r="F793" s="1">
        <v>1</v>
      </c>
      <c r="G793" s="1" t="s">
        <v>0</v>
      </c>
      <c r="H793" s="1">
        <f t="shared" si="12"/>
        <v>0</v>
      </c>
      <c r="I793" s="1" t="s">
        <v>22</v>
      </c>
      <c r="J793" s="1" t="s">
        <v>0</v>
      </c>
    </row>
    <row r="794" spans="1:10" ht="30" x14ac:dyDescent="0.25">
      <c r="A794" s="1">
        <v>3037221</v>
      </c>
      <c r="B794" s="1" t="s">
        <v>1368</v>
      </c>
      <c r="C794" s="1" t="s">
        <v>22</v>
      </c>
      <c r="D794" s="1" t="s">
        <v>1369</v>
      </c>
      <c r="E794" s="2">
        <v>0</v>
      </c>
      <c r="F794" s="1">
        <v>85</v>
      </c>
      <c r="G794" s="1" t="s">
        <v>111</v>
      </c>
      <c r="H794" s="1">
        <f t="shared" si="12"/>
        <v>0</v>
      </c>
      <c r="I794" s="1" t="s">
        <v>22</v>
      </c>
      <c r="J794" s="1" t="s">
        <v>0</v>
      </c>
    </row>
    <row r="795" spans="1:10" x14ac:dyDescent="0.25">
      <c r="A795" s="1">
        <v>3037222</v>
      </c>
      <c r="B795" s="1" t="s">
        <v>1370</v>
      </c>
      <c r="C795" s="1" t="s">
        <v>22</v>
      </c>
      <c r="D795" s="1" t="s">
        <v>682</v>
      </c>
      <c r="E795" s="1">
        <f>ROUND(H796+H797+H798+H799+H800+H801+H802,2)</f>
        <v>0</v>
      </c>
      <c r="F795" s="1">
        <v>1</v>
      </c>
      <c r="G795" s="1" t="s">
        <v>0</v>
      </c>
      <c r="H795" s="1">
        <f t="shared" si="12"/>
        <v>0</v>
      </c>
      <c r="I795" s="1" t="s">
        <v>22</v>
      </c>
      <c r="J795" s="1" t="s">
        <v>0</v>
      </c>
    </row>
    <row r="796" spans="1:10" x14ac:dyDescent="0.25">
      <c r="A796" s="1">
        <v>3037223</v>
      </c>
      <c r="B796" s="1" t="s">
        <v>1371</v>
      </c>
      <c r="C796" s="1" t="s">
        <v>22</v>
      </c>
      <c r="D796" s="1" t="s">
        <v>1372</v>
      </c>
      <c r="E796" s="2">
        <v>0</v>
      </c>
      <c r="F796" s="1">
        <v>80</v>
      </c>
      <c r="G796" s="1" t="s">
        <v>185</v>
      </c>
      <c r="H796" s="1">
        <f t="shared" si="12"/>
        <v>0</v>
      </c>
      <c r="I796" s="1" t="s">
        <v>22</v>
      </c>
      <c r="J796" s="1" t="s">
        <v>0</v>
      </c>
    </row>
    <row r="797" spans="1:10" x14ac:dyDescent="0.25">
      <c r="A797" s="1">
        <v>3037224</v>
      </c>
      <c r="B797" s="1" t="s">
        <v>1373</v>
      </c>
      <c r="C797" s="1" t="s">
        <v>22</v>
      </c>
      <c r="D797" s="1" t="s">
        <v>1374</v>
      </c>
      <c r="E797" s="2">
        <v>0</v>
      </c>
      <c r="F797" s="1">
        <v>40</v>
      </c>
      <c r="G797" s="1" t="s">
        <v>185</v>
      </c>
      <c r="H797" s="1">
        <f t="shared" si="12"/>
        <v>0</v>
      </c>
      <c r="I797" s="1" t="s">
        <v>22</v>
      </c>
      <c r="J797" s="1" t="s">
        <v>0</v>
      </c>
    </row>
    <row r="798" spans="1:10" x14ac:dyDescent="0.25">
      <c r="A798" s="1">
        <v>3037225</v>
      </c>
      <c r="B798" s="1" t="s">
        <v>1375</v>
      </c>
      <c r="C798" s="1" t="s">
        <v>22</v>
      </c>
      <c r="D798" s="1" t="s">
        <v>1376</v>
      </c>
      <c r="E798" s="2">
        <v>0</v>
      </c>
      <c r="F798" s="1">
        <v>88</v>
      </c>
      <c r="G798" s="1" t="s">
        <v>185</v>
      </c>
      <c r="H798" s="1">
        <f t="shared" si="12"/>
        <v>0</v>
      </c>
      <c r="I798" s="1" t="s">
        <v>22</v>
      </c>
      <c r="J798" s="1" t="s">
        <v>0</v>
      </c>
    </row>
    <row r="799" spans="1:10" x14ac:dyDescent="0.25">
      <c r="A799" s="1">
        <v>3037226</v>
      </c>
      <c r="B799" s="1" t="s">
        <v>1377</v>
      </c>
      <c r="C799" s="1" t="s">
        <v>22</v>
      </c>
      <c r="D799" s="1" t="s">
        <v>1378</v>
      </c>
      <c r="E799" s="2">
        <v>0</v>
      </c>
      <c r="F799" s="1">
        <v>320</v>
      </c>
      <c r="G799" s="1" t="s">
        <v>185</v>
      </c>
      <c r="H799" s="1">
        <f t="shared" si="12"/>
        <v>0</v>
      </c>
      <c r="I799" s="1" t="s">
        <v>22</v>
      </c>
      <c r="J799" s="1" t="s">
        <v>0</v>
      </c>
    </row>
    <row r="800" spans="1:10" x14ac:dyDescent="0.25">
      <c r="A800" s="1">
        <v>3037227</v>
      </c>
      <c r="B800" s="1" t="s">
        <v>1379</v>
      </c>
      <c r="C800" s="1" t="s">
        <v>22</v>
      </c>
      <c r="D800" s="1" t="s">
        <v>1380</v>
      </c>
      <c r="E800" s="2">
        <v>0</v>
      </c>
      <c r="F800" s="1">
        <v>30</v>
      </c>
      <c r="G800" s="1" t="s">
        <v>185</v>
      </c>
      <c r="H800" s="1">
        <f t="shared" si="12"/>
        <v>0</v>
      </c>
      <c r="I800" s="1" t="s">
        <v>22</v>
      </c>
      <c r="J800" s="1" t="s">
        <v>0</v>
      </c>
    </row>
    <row r="801" spans="1:10" x14ac:dyDescent="0.25">
      <c r="A801" s="1">
        <v>3037228</v>
      </c>
      <c r="B801" s="1" t="s">
        <v>1381</v>
      </c>
      <c r="C801" s="1" t="s">
        <v>22</v>
      </c>
      <c r="D801" s="1" t="s">
        <v>1382</v>
      </c>
      <c r="E801" s="2">
        <v>0</v>
      </c>
      <c r="F801" s="1">
        <v>20</v>
      </c>
      <c r="G801" s="1" t="s">
        <v>185</v>
      </c>
      <c r="H801" s="1">
        <f t="shared" si="12"/>
        <v>0</v>
      </c>
      <c r="I801" s="1" t="s">
        <v>22</v>
      </c>
      <c r="J801" s="1" t="s">
        <v>0</v>
      </c>
    </row>
    <row r="802" spans="1:10" x14ac:dyDescent="0.25">
      <c r="A802" s="1">
        <v>3037229</v>
      </c>
      <c r="B802" s="1" t="s">
        <v>1383</v>
      </c>
      <c r="C802" s="1" t="s">
        <v>22</v>
      </c>
      <c r="D802" s="1" t="s">
        <v>1384</v>
      </c>
      <c r="E802" s="2">
        <v>0</v>
      </c>
      <c r="F802" s="1">
        <v>24</v>
      </c>
      <c r="G802" s="1" t="s">
        <v>185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3037230</v>
      </c>
      <c r="B803" s="1" t="s">
        <v>1385</v>
      </c>
      <c r="C803" s="1" t="s">
        <v>22</v>
      </c>
      <c r="D803" s="1" t="s">
        <v>1386</v>
      </c>
      <c r="E803" s="1">
        <f>ROUND(H804+H812+H819+H825+H829+H835+H838+H841+H848,2)</f>
        <v>0</v>
      </c>
      <c r="F803" s="1">
        <v>1</v>
      </c>
      <c r="G803" s="1" t="s">
        <v>0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25">
      <c r="A804" s="1">
        <v>3037231</v>
      </c>
      <c r="B804" s="1" t="s">
        <v>1387</v>
      </c>
      <c r="C804" s="1" t="s">
        <v>1388</v>
      </c>
      <c r="D804" s="1" t="s">
        <v>1389</v>
      </c>
      <c r="E804" s="1">
        <f>ROUND(H805+H806+H807+H808+H809+H810+H811,2)</f>
        <v>0</v>
      </c>
      <c r="F804" s="1">
        <v>1</v>
      </c>
      <c r="G804" s="1" t="s">
        <v>0</v>
      </c>
      <c r="H804" s="1">
        <f t="shared" si="12"/>
        <v>0</v>
      </c>
      <c r="I804" s="1" t="s">
        <v>22</v>
      </c>
      <c r="J804" s="1" t="s">
        <v>0</v>
      </c>
    </row>
    <row r="805" spans="1:10" x14ac:dyDescent="0.25">
      <c r="A805" s="1">
        <v>3037232</v>
      </c>
      <c r="B805" s="1" t="s">
        <v>1390</v>
      </c>
      <c r="C805" s="1" t="s">
        <v>22</v>
      </c>
      <c r="D805" s="1" t="s">
        <v>1391</v>
      </c>
      <c r="E805" s="2">
        <v>0</v>
      </c>
      <c r="F805" s="1">
        <v>8</v>
      </c>
      <c r="G805" s="1" t="s">
        <v>185</v>
      </c>
      <c r="H805" s="1">
        <f t="shared" si="12"/>
        <v>0</v>
      </c>
      <c r="I805" s="1" t="s">
        <v>22</v>
      </c>
      <c r="J805" s="1" t="s">
        <v>0</v>
      </c>
    </row>
    <row r="806" spans="1:10" x14ac:dyDescent="0.25">
      <c r="A806" s="1">
        <v>3037233</v>
      </c>
      <c r="B806" s="1" t="s">
        <v>1392</v>
      </c>
      <c r="C806" s="1" t="s">
        <v>22</v>
      </c>
      <c r="D806" s="1" t="s">
        <v>1393</v>
      </c>
      <c r="E806" s="2">
        <v>0</v>
      </c>
      <c r="F806" s="1">
        <v>1</v>
      </c>
      <c r="G806" s="1" t="s">
        <v>64</v>
      </c>
      <c r="H806" s="1">
        <f t="shared" si="12"/>
        <v>0</v>
      </c>
      <c r="I806" s="1" t="s">
        <v>22</v>
      </c>
      <c r="J806" s="1" t="s">
        <v>0</v>
      </c>
    </row>
    <row r="807" spans="1:10" x14ac:dyDescent="0.25">
      <c r="A807" s="1">
        <v>3037234</v>
      </c>
      <c r="B807" s="1" t="s">
        <v>1394</v>
      </c>
      <c r="C807" s="1" t="s">
        <v>22</v>
      </c>
      <c r="D807" s="1" t="s">
        <v>1395</v>
      </c>
      <c r="E807" s="2">
        <v>0</v>
      </c>
      <c r="F807" s="1">
        <v>4</v>
      </c>
      <c r="G807" s="1" t="s">
        <v>185</v>
      </c>
      <c r="H807" s="1">
        <f t="shared" si="12"/>
        <v>0</v>
      </c>
      <c r="I807" s="1" t="s">
        <v>22</v>
      </c>
      <c r="J807" s="1" t="s">
        <v>0</v>
      </c>
    </row>
    <row r="808" spans="1:10" ht="30" x14ac:dyDescent="0.25">
      <c r="A808" s="1">
        <v>3037235</v>
      </c>
      <c r="B808" s="1" t="s">
        <v>1396</v>
      </c>
      <c r="C808" s="1" t="s">
        <v>22</v>
      </c>
      <c r="D808" s="1" t="s">
        <v>1397</v>
      </c>
      <c r="E808" s="2">
        <v>0</v>
      </c>
      <c r="F808" s="1">
        <v>20</v>
      </c>
      <c r="G808" s="1" t="s">
        <v>185</v>
      </c>
      <c r="H808" s="1">
        <f t="shared" si="12"/>
        <v>0</v>
      </c>
      <c r="I808" s="1" t="s">
        <v>22</v>
      </c>
      <c r="J808" s="1" t="s">
        <v>0</v>
      </c>
    </row>
    <row r="809" spans="1:10" x14ac:dyDescent="0.25">
      <c r="A809" s="1">
        <v>3037236</v>
      </c>
      <c r="B809" s="1" t="s">
        <v>1398</v>
      </c>
      <c r="C809" s="1" t="s">
        <v>22</v>
      </c>
      <c r="D809" s="1" t="s">
        <v>1400</v>
      </c>
      <c r="E809" s="2">
        <v>0</v>
      </c>
      <c r="F809" s="1">
        <v>128</v>
      </c>
      <c r="G809" s="1" t="s">
        <v>1399</v>
      </c>
      <c r="H809" s="1">
        <f t="shared" si="12"/>
        <v>0</v>
      </c>
      <c r="I809" s="1" t="s">
        <v>22</v>
      </c>
      <c r="J809" s="1" t="s">
        <v>0</v>
      </c>
    </row>
    <row r="810" spans="1:10" ht="30" x14ac:dyDescent="0.25">
      <c r="A810" s="1">
        <v>3037237</v>
      </c>
      <c r="B810" s="1" t="s">
        <v>1401</v>
      </c>
      <c r="C810" s="1" t="s">
        <v>22</v>
      </c>
      <c r="D810" s="1" t="s">
        <v>1402</v>
      </c>
      <c r="E810" s="2">
        <v>0</v>
      </c>
      <c r="F810" s="1">
        <v>50</v>
      </c>
      <c r="G810" s="1" t="s">
        <v>111</v>
      </c>
      <c r="H810" s="1">
        <f t="shared" si="12"/>
        <v>0</v>
      </c>
      <c r="I810" s="1" t="s">
        <v>22</v>
      </c>
      <c r="J810" s="1" t="s">
        <v>0</v>
      </c>
    </row>
    <row r="811" spans="1:10" ht="30" x14ac:dyDescent="0.25">
      <c r="A811" s="1">
        <v>3037238</v>
      </c>
      <c r="B811" s="1" t="s">
        <v>1403</v>
      </c>
      <c r="C811" s="1" t="s">
        <v>22</v>
      </c>
      <c r="D811" s="1" t="s">
        <v>1404</v>
      </c>
      <c r="E811" s="2">
        <v>0</v>
      </c>
      <c r="F811" s="1">
        <v>50</v>
      </c>
      <c r="G811" s="1" t="s">
        <v>111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25">
      <c r="A812" s="1">
        <v>3037239</v>
      </c>
      <c r="B812" s="1" t="s">
        <v>1405</v>
      </c>
      <c r="C812" s="1" t="s">
        <v>1406</v>
      </c>
      <c r="D812" s="1" t="s">
        <v>1407</v>
      </c>
      <c r="E812" s="1">
        <f>ROUND(H813+H814+H815+H816+H817+H818,2)</f>
        <v>0</v>
      </c>
      <c r="F812" s="1">
        <v>1</v>
      </c>
      <c r="G812" s="1" t="s">
        <v>0</v>
      </c>
      <c r="H812" s="1">
        <f t="shared" si="12"/>
        <v>0</v>
      </c>
      <c r="I812" s="1" t="s">
        <v>22</v>
      </c>
      <c r="J812" s="1" t="s">
        <v>0</v>
      </c>
    </row>
    <row r="813" spans="1:10" ht="30" x14ac:dyDescent="0.25">
      <c r="A813" s="1">
        <v>3037240</v>
      </c>
      <c r="B813" s="1" t="s">
        <v>1408</v>
      </c>
      <c r="C813" s="1" t="s">
        <v>22</v>
      </c>
      <c r="D813" s="1" t="s">
        <v>1409</v>
      </c>
      <c r="E813" s="2">
        <v>0</v>
      </c>
      <c r="F813" s="1">
        <v>220</v>
      </c>
      <c r="G813" s="1" t="s">
        <v>111</v>
      </c>
      <c r="H813" s="1">
        <f t="shared" si="12"/>
        <v>0</v>
      </c>
      <c r="I813" s="1" t="s">
        <v>22</v>
      </c>
      <c r="J813" s="1" t="s">
        <v>0</v>
      </c>
    </row>
    <row r="814" spans="1:10" ht="30" x14ac:dyDescent="0.25">
      <c r="A814" s="1">
        <v>3037241</v>
      </c>
      <c r="B814" s="1" t="s">
        <v>1410</v>
      </c>
      <c r="C814" s="1" t="s">
        <v>22</v>
      </c>
      <c r="D814" s="1" t="s">
        <v>1411</v>
      </c>
      <c r="E814" s="2">
        <v>0</v>
      </c>
      <c r="F814" s="1">
        <v>220</v>
      </c>
      <c r="G814" s="1" t="s">
        <v>111</v>
      </c>
      <c r="H814" s="1">
        <f t="shared" si="12"/>
        <v>0</v>
      </c>
      <c r="I814" s="1" t="s">
        <v>22</v>
      </c>
      <c r="J814" s="1" t="s">
        <v>0</v>
      </c>
    </row>
    <row r="815" spans="1:10" ht="30" x14ac:dyDescent="0.25">
      <c r="A815" s="1">
        <v>3037242</v>
      </c>
      <c r="B815" s="1" t="s">
        <v>1412</v>
      </c>
      <c r="C815" s="1" t="s">
        <v>22</v>
      </c>
      <c r="D815" s="1" t="s">
        <v>1413</v>
      </c>
      <c r="E815" s="2">
        <v>0</v>
      </c>
      <c r="F815" s="1">
        <v>150</v>
      </c>
      <c r="G815" s="1" t="s">
        <v>111</v>
      </c>
      <c r="H815" s="1">
        <f t="shared" si="12"/>
        <v>0</v>
      </c>
      <c r="I815" s="1" t="s">
        <v>22</v>
      </c>
      <c r="J815" s="1" t="s">
        <v>0</v>
      </c>
    </row>
    <row r="816" spans="1:10" ht="30" x14ac:dyDescent="0.25">
      <c r="A816" s="1">
        <v>3037243</v>
      </c>
      <c r="B816" s="1" t="s">
        <v>1414</v>
      </c>
      <c r="C816" s="1" t="s">
        <v>22</v>
      </c>
      <c r="D816" s="1" t="s">
        <v>1415</v>
      </c>
      <c r="E816" s="2">
        <v>0</v>
      </c>
      <c r="F816" s="1">
        <v>150</v>
      </c>
      <c r="G816" s="1" t="s">
        <v>111</v>
      </c>
      <c r="H816" s="1">
        <f t="shared" si="12"/>
        <v>0</v>
      </c>
      <c r="I816" s="1" t="s">
        <v>22</v>
      </c>
      <c r="J816" s="1" t="s">
        <v>0</v>
      </c>
    </row>
    <row r="817" spans="1:10" ht="45" x14ac:dyDescent="0.25">
      <c r="A817" s="1">
        <v>3037244</v>
      </c>
      <c r="B817" s="1" t="s">
        <v>1416</v>
      </c>
      <c r="C817" s="1" t="s">
        <v>22</v>
      </c>
      <c r="D817" s="1" t="s">
        <v>1417</v>
      </c>
      <c r="E817" s="2">
        <v>0</v>
      </c>
      <c r="F817" s="1">
        <v>10</v>
      </c>
      <c r="G817" s="1" t="s">
        <v>1399</v>
      </c>
      <c r="H817" s="1">
        <f t="shared" si="12"/>
        <v>0</v>
      </c>
      <c r="I817" s="1" t="s">
        <v>22</v>
      </c>
      <c r="J817" s="1" t="s">
        <v>0</v>
      </c>
    </row>
    <row r="818" spans="1:10" ht="30" x14ac:dyDescent="0.25">
      <c r="A818" s="1">
        <v>3037245</v>
      </c>
      <c r="B818" s="1" t="s">
        <v>1418</v>
      </c>
      <c r="C818" s="1" t="s">
        <v>22</v>
      </c>
      <c r="D818" s="1" t="s">
        <v>1419</v>
      </c>
      <c r="E818" s="2">
        <v>0</v>
      </c>
      <c r="F818" s="1">
        <v>10</v>
      </c>
      <c r="G818" s="1" t="s">
        <v>1399</v>
      </c>
      <c r="H818" s="1">
        <f t="shared" si="12"/>
        <v>0</v>
      </c>
      <c r="I818" s="1" t="s">
        <v>22</v>
      </c>
      <c r="J818" s="1" t="s">
        <v>0</v>
      </c>
    </row>
    <row r="819" spans="1:10" x14ac:dyDescent="0.25">
      <c r="A819" s="1">
        <v>3037246</v>
      </c>
      <c r="B819" s="1" t="s">
        <v>1420</v>
      </c>
      <c r="C819" s="1" t="s">
        <v>1421</v>
      </c>
      <c r="D819" s="1" t="s">
        <v>1422</v>
      </c>
      <c r="E819" s="1">
        <f>ROUND(H820+H821+H822+H823+H824,2)</f>
        <v>0</v>
      </c>
      <c r="F819" s="1">
        <v>1</v>
      </c>
      <c r="G819" s="1" t="s">
        <v>0</v>
      </c>
      <c r="H819" s="1">
        <f t="shared" si="12"/>
        <v>0</v>
      </c>
      <c r="I819" s="1" t="s">
        <v>22</v>
      </c>
      <c r="J819" s="1" t="s">
        <v>0</v>
      </c>
    </row>
    <row r="820" spans="1:10" x14ac:dyDescent="0.25">
      <c r="A820" s="1">
        <v>3037247</v>
      </c>
      <c r="B820" s="1" t="s">
        <v>1423</v>
      </c>
      <c r="C820" s="1" t="s">
        <v>22</v>
      </c>
      <c r="D820" s="1" t="s">
        <v>1424</v>
      </c>
      <c r="E820" s="2">
        <v>0</v>
      </c>
      <c r="F820" s="1">
        <v>22</v>
      </c>
      <c r="G820" s="1" t="s">
        <v>1399</v>
      </c>
      <c r="H820" s="1">
        <f t="shared" si="12"/>
        <v>0</v>
      </c>
      <c r="I820" s="1" t="s">
        <v>22</v>
      </c>
      <c r="J820" s="1" t="s">
        <v>0</v>
      </c>
    </row>
    <row r="821" spans="1:10" x14ac:dyDescent="0.25">
      <c r="A821" s="1">
        <v>3037248</v>
      </c>
      <c r="B821" s="1" t="s">
        <v>1425</v>
      </c>
      <c r="C821" s="1" t="s">
        <v>22</v>
      </c>
      <c r="D821" s="1" t="s">
        <v>1426</v>
      </c>
      <c r="E821" s="2">
        <v>0</v>
      </c>
      <c r="F821" s="1">
        <v>22</v>
      </c>
      <c r="G821" s="1" t="s">
        <v>64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3037249</v>
      </c>
      <c r="B822" s="1" t="s">
        <v>1427</v>
      </c>
      <c r="C822" s="1" t="s">
        <v>22</v>
      </c>
      <c r="D822" s="1" t="s">
        <v>1428</v>
      </c>
      <c r="E822" s="2">
        <v>0</v>
      </c>
      <c r="F822" s="1">
        <v>660</v>
      </c>
      <c r="G822" s="1" t="s">
        <v>100</v>
      </c>
      <c r="H822" s="1">
        <f t="shared" si="12"/>
        <v>0</v>
      </c>
      <c r="I822" s="1" t="s">
        <v>22</v>
      </c>
      <c r="J822" s="1" t="s">
        <v>0</v>
      </c>
    </row>
    <row r="823" spans="1:10" x14ac:dyDescent="0.25">
      <c r="A823" s="1">
        <v>3037250</v>
      </c>
      <c r="B823" s="1" t="s">
        <v>1429</v>
      </c>
      <c r="C823" s="1" t="s">
        <v>22</v>
      </c>
      <c r="D823" s="1" t="s">
        <v>1430</v>
      </c>
      <c r="E823" s="2">
        <v>0</v>
      </c>
      <c r="F823" s="1">
        <v>22</v>
      </c>
      <c r="G823" s="1" t="s">
        <v>1399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3037251</v>
      </c>
      <c r="B824" s="1" t="s">
        <v>1431</v>
      </c>
      <c r="C824" s="1" t="s">
        <v>22</v>
      </c>
      <c r="D824" s="1" t="s">
        <v>1432</v>
      </c>
      <c r="E824" s="2">
        <v>0</v>
      </c>
      <c r="F824" s="1">
        <v>22</v>
      </c>
      <c r="G824" s="1" t="s">
        <v>1399</v>
      </c>
      <c r="H824" s="1">
        <f t="shared" si="12"/>
        <v>0</v>
      </c>
      <c r="I824" s="1" t="s">
        <v>22</v>
      </c>
      <c r="J824" s="1" t="s">
        <v>0</v>
      </c>
    </row>
    <row r="825" spans="1:10" x14ac:dyDescent="0.25">
      <c r="A825" s="1">
        <v>3037252</v>
      </c>
      <c r="B825" s="1" t="s">
        <v>1433</v>
      </c>
      <c r="C825" s="1" t="s">
        <v>1434</v>
      </c>
      <c r="D825" s="1" t="s">
        <v>1435</v>
      </c>
      <c r="E825" s="1">
        <f>ROUND(H826+H827+H828,2)</f>
        <v>0</v>
      </c>
      <c r="F825" s="1">
        <v>1</v>
      </c>
      <c r="G825" s="1" t="s">
        <v>0</v>
      </c>
      <c r="H825" s="1">
        <f t="shared" si="12"/>
        <v>0</v>
      </c>
      <c r="I825" s="1" t="s">
        <v>22</v>
      </c>
      <c r="J825" s="1" t="s">
        <v>0</v>
      </c>
    </row>
    <row r="826" spans="1:10" x14ac:dyDescent="0.25">
      <c r="A826" s="1">
        <v>3037253</v>
      </c>
      <c r="B826" s="1" t="s">
        <v>1436</v>
      </c>
      <c r="C826" s="1" t="s">
        <v>22</v>
      </c>
      <c r="D826" s="1" t="s">
        <v>1437</v>
      </c>
      <c r="E826" s="2">
        <v>0</v>
      </c>
      <c r="F826" s="1">
        <v>1</v>
      </c>
      <c r="G826" s="1" t="s">
        <v>1399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3037254</v>
      </c>
      <c r="B827" s="1" t="s">
        <v>1438</v>
      </c>
      <c r="C827" s="1" t="s">
        <v>22</v>
      </c>
      <c r="D827" s="1" t="s">
        <v>1439</v>
      </c>
      <c r="E827" s="2">
        <v>0</v>
      </c>
      <c r="F827" s="1">
        <v>1</v>
      </c>
      <c r="G827" s="1" t="s">
        <v>1399</v>
      </c>
      <c r="H827" s="1">
        <f t="shared" si="12"/>
        <v>0</v>
      </c>
      <c r="I827" s="1" t="s">
        <v>22</v>
      </c>
      <c r="J827" s="1" t="s">
        <v>0</v>
      </c>
    </row>
    <row r="828" spans="1:10" x14ac:dyDescent="0.25">
      <c r="A828" s="1">
        <v>3037255</v>
      </c>
      <c r="B828" s="1" t="s">
        <v>1440</v>
      </c>
      <c r="C828" s="1" t="s">
        <v>22</v>
      </c>
      <c r="D828" s="1" t="s">
        <v>1441</v>
      </c>
      <c r="E828" s="2">
        <v>0</v>
      </c>
      <c r="F828" s="1">
        <v>1</v>
      </c>
      <c r="G828" s="1" t="s">
        <v>1399</v>
      </c>
      <c r="H828" s="1">
        <f t="shared" si="12"/>
        <v>0</v>
      </c>
      <c r="I828" s="1" t="s">
        <v>22</v>
      </c>
      <c r="J828" s="1" t="s">
        <v>0</v>
      </c>
    </row>
    <row r="829" spans="1:10" x14ac:dyDescent="0.25">
      <c r="A829" s="1">
        <v>3037256</v>
      </c>
      <c r="B829" s="1" t="s">
        <v>1442</v>
      </c>
      <c r="C829" s="1" t="s">
        <v>1443</v>
      </c>
      <c r="D829" s="1" t="s">
        <v>1444</v>
      </c>
      <c r="E829" s="1">
        <f>ROUND(H830+H831+H832+H833+H834,2)</f>
        <v>0</v>
      </c>
      <c r="F829" s="1">
        <v>1</v>
      </c>
      <c r="G829" s="1" t="s">
        <v>0</v>
      </c>
      <c r="H829" s="1">
        <f t="shared" si="12"/>
        <v>0</v>
      </c>
      <c r="I829" s="1" t="s">
        <v>22</v>
      </c>
      <c r="J829" s="1" t="s">
        <v>0</v>
      </c>
    </row>
    <row r="830" spans="1:10" x14ac:dyDescent="0.25">
      <c r="A830" s="1">
        <v>3037257</v>
      </c>
      <c r="B830" s="1" t="s">
        <v>1445</v>
      </c>
      <c r="C830" s="1" t="s">
        <v>22</v>
      </c>
      <c r="D830" s="1" t="s">
        <v>1446</v>
      </c>
      <c r="E830" s="2">
        <v>0</v>
      </c>
      <c r="F830" s="1">
        <v>24</v>
      </c>
      <c r="G830" s="1" t="s">
        <v>1399</v>
      </c>
      <c r="H830" s="1">
        <f t="shared" si="12"/>
        <v>0</v>
      </c>
      <c r="I830" s="1" t="s">
        <v>22</v>
      </c>
      <c r="J830" s="1" t="s">
        <v>0</v>
      </c>
    </row>
    <row r="831" spans="1:10" x14ac:dyDescent="0.25">
      <c r="A831" s="1">
        <v>3037258</v>
      </c>
      <c r="B831" s="1" t="s">
        <v>1447</v>
      </c>
      <c r="C831" s="1" t="s">
        <v>22</v>
      </c>
      <c r="D831" s="1" t="s">
        <v>1448</v>
      </c>
      <c r="E831" s="2">
        <v>0</v>
      </c>
      <c r="F831" s="1">
        <v>22</v>
      </c>
      <c r="G831" s="1" t="s">
        <v>1399</v>
      </c>
      <c r="H831" s="1">
        <f t="shared" si="12"/>
        <v>0</v>
      </c>
      <c r="I831" s="1" t="s">
        <v>22</v>
      </c>
      <c r="J831" s="1" t="s">
        <v>0</v>
      </c>
    </row>
    <row r="832" spans="1:10" x14ac:dyDescent="0.25">
      <c r="A832" s="1">
        <v>3037259</v>
      </c>
      <c r="B832" s="1" t="s">
        <v>1449</v>
      </c>
      <c r="C832" s="1" t="s">
        <v>22</v>
      </c>
      <c r="D832" s="1" t="s">
        <v>1450</v>
      </c>
      <c r="E832" s="2">
        <v>0</v>
      </c>
      <c r="F832" s="1">
        <v>1</v>
      </c>
      <c r="G832" s="1" t="s">
        <v>1399</v>
      </c>
      <c r="H832" s="1">
        <f t="shared" si="12"/>
        <v>0</v>
      </c>
      <c r="I832" s="1" t="s">
        <v>22</v>
      </c>
      <c r="J832" s="1" t="s">
        <v>0</v>
      </c>
    </row>
    <row r="833" spans="1:10" x14ac:dyDescent="0.25">
      <c r="A833" s="1">
        <v>3037260</v>
      </c>
      <c r="B833" s="1" t="s">
        <v>1451</v>
      </c>
      <c r="C833" s="1" t="s">
        <v>22</v>
      </c>
      <c r="D833" s="1" t="s">
        <v>1452</v>
      </c>
      <c r="E833" s="2">
        <v>0</v>
      </c>
      <c r="F833" s="1">
        <v>1</v>
      </c>
      <c r="G833" s="1" t="s">
        <v>1399</v>
      </c>
      <c r="H833" s="1">
        <f t="shared" si="12"/>
        <v>0</v>
      </c>
      <c r="I833" s="1" t="s">
        <v>22</v>
      </c>
      <c r="J833" s="1" t="s">
        <v>0</v>
      </c>
    </row>
    <row r="834" spans="1:10" x14ac:dyDescent="0.25">
      <c r="A834" s="1">
        <v>3037261</v>
      </c>
      <c r="B834" s="1" t="s">
        <v>1453</v>
      </c>
      <c r="C834" s="1" t="s">
        <v>22</v>
      </c>
      <c r="D834" s="1" t="s">
        <v>1454</v>
      </c>
      <c r="E834" s="2">
        <v>0</v>
      </c>
      <c r="F834" s="1">
        <v>1</v>
      </c>
      <c r="G834" s="1" t="s">
        <v>1399</v>
      </c>
      <c r="H834" s="1">
        <f t="shared" si="12"/>
        <v>0</v>
      </c>
      <c r="I834" s="1" t="s">
        <v>22</v>
      </c>
      <c r="J834" s="1" t="s">
        <v>0</v>
      </c>
    </row>
    <row r="835" spans="1:10" x14ac:dyDescent="0.25">
      <c r="A835" s="1">
        <v>3037262</v>
      </c>
      <c r="B835" s="1" t="s">
        <v>1455</v>
      </c>
      <c r="C835" s="1" t="s">
        <v>1456</v>
      </c>
      <c r="D835" s="1" t="s">
        <v>1457</v>
      </c>
      <c r="E835" s="1">
        <f>ROUND(H836+H837,2)</f>
        <v>0</v>
      </c>
      <c r="F835" s="1">
        <v>1</v>
      </c>
      <c r="G835" s="1" t="s">
        <v>0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0</v>
      </c>
    </row>
    <row r="836" spans="1:10" x14ac:dyDescent="0.25">
      <c r="A836" s="1">
        <v>3037263</v>
      </c>
      <c r="B836" s="1" t="s">
        <v>1458</v>
      </c>
      <c r="C836" s="1" t="s">
        <v>22</v>
      </c>
      <c r="D836" s="1" t="s">
        <v>1459</v>
      </c>
      <c r="E836" s="2">
        <v>0</v>
      </c>
      <c r="F836" s="1">
        <v>1</v>
      </c>
      <c r="G836" s="1" t="s">
        <v>1399</v>
      </c>
      <c r="H836" s="1">
        <f t="shared" si="13"/>
        <v>0</v>
      </c>
      <c r="I836" s="1" t="s">
        <v>22</v>
      </c>
      <c r="J836" s="1" t="s">
        <v>0</v>
      </c>
    </row>
    <row r="837" spans="1:10" ht="30" x14ac:dyDescent="0.25">
      <c r="A837" s="1">
        <v>3037264</v>
      </c>
      <c r="B837" s="1" t="s">
        <v>1460</v>
      </c>
      <c r="C837" s="1" t="s">
        <v>22</v>
      </c>
      <c r="D837" s="1" t="s">
        <v>1461</v>
      </c>
      <c r="E837" s="2">
        <v>0</v>
      </c>
      <c r="F837" s="1">
        <v>1</v>
      </c>
      <c r="G837" s="1" t="s">
        <v>1399</v>
      </c>
      <c r="H837" s="1">
        <f t="shared" si="13"/>
        <v>0</v>
      </c>
      <c r="I837" s="1" t="s">
        <v>22</v>
      </c>
      <c r="J837" s="1" t="s">
        <v>0</v>
      </c>
    </row>
    <row r="838" spans="1:10" x14ac:dyDescent="0.25">
      <c r="A838" s="1">
        <v>3037265</v>
      </c>
      <c r="B838" s="1" t="s">
        <v>1462</v>
      </c>
      <c r="C838" s="1" t="s">
        <v>1463</v>
      </c>
      <c r="D838" s="1" t="s">
        <v>1464</v>
      </c>
      <c r="E838" s="1">
        <f>ROUND(H839+H840,2)</f>
        <v>0</v>
      </c>
      <c r="F838" s="1">
        <v>1</v>
      </c>
      <c r="G838" s="1" t="s">
        <v>0</v>
      </c>
      <c r="H838" s="1">
        <f t="shared" si="13"/>
        <v>0</v>
      </c>
      <c r="I838" s="1" t="s">
        <v>22</v>
      </c>
      <c r="J838" s="1" t="s">
        <v>0</v>
      </c>
    </row>
    <row r="839" spans="1:10" x14ac:dyDescent="0.25">
      <c r="A839" s="1">
        <v>3037266</v>
      </c>
      <c r="B839" s="1" t="s">
        <v>1465</v>
      </c>
      <c r="C839" s="1" t="s">
        <v>22</v>
      </c>
      <c r="D839" s="1" t="s">
        <v>1466</v>
      </c>
      <c r="E839" s="2">
        <v>0</v>
      </c>
      <c r="F839" s="1">
        <v>1</v>
      </c>
      <c r="G839" s="1" t="s">
        <v>1399</v>
      </c>
      <c r="H839" s="1">
        <f t="shared" si="13"/>
        <v>0</v>
      </c>
      <c r="I839" s="1" t="s">
        <v>22</v>
      </c>
      <c r="J839" s="1" t="s">
        <v>0</v>
      </c>
    </row>
    <row r="840" spans="1:10" ht="30" x14ac:dyDescent="0.25">
      <c r="A840" s="1">
        <v>3037267</v>
      </c>
      <c r="B840" s="1" t="s">
        <v>1467</v>
      </c>
      <c r="C840" s="1" t="s">
        <v>22</v>
      </c>
      <c r="D840" s="1" t="s">
        <v>1468</v>
      </c>
      <c r="E840" s="2">
        <v>0</v>
      </c>
      <c r="F840" s="1">
        <v>1</v>
      </c>
      <c r="G840" s="1" t="s">
        <v>1399</v>
      </c>
      <c r="H840" s="1">
        <f t="shared" si="13"/>
        <v>0</v>
      </c>
      <c r="I840" s="1" t="s">
        <v>22</v>
      </c>
      <c r="J840" s="1" t="s">
        <v>0</v>
      </c>
    </row>
    <row r="841" spans="1:10" x14ac:dyDescent="0.25">
      <c r="A841" s="1">
        <v>3037268</v>
      </c>
      <c r="B841" s="1" t="s">
        <v>1469</v>
      </c>
      <c r="C841" s="1" t="s">
        <v>1470</v>
      </c>
      <c r="D841" s="1" t="s">
        <v>1471</v>
      </c>
      <c r="E841" s="1">
        <f>ROUND(H842+H843+H844+H845+H846+H847,2)</f>
        <v>0</v>
      </c>
      <c r="F841" s="1">
        <v>1</v>
      </c>
      <c r="G841" s="1" t="s">
        <v>0</v>
      </c>
      <c r="H841" s="1">
        <f t="shared" si="13"/>
        <v>0</v>
      </c>
      <c r="I841" s="1" t="s">
        <v>22</v>
      </c>
      <c r="J841" s="1" t="s">
        <v>0</v>
      </c>
    </row>
    <row r="842" spans="1:10" x14ac:dyDescent="0.25">
      <c r="A842" s="1">
        <v>3037269</v>
      </c>
      <c r="B842" s="1" t="s">
        <v>1472</v>
      </c>
      <c r="C842" s="1" t="s">
        <v>22</v>
      </c>
      <c r="D842" s="1" t="s">
        <v>1473</v>
      </c>
      <c r="E842" s="2">
        <v>0</v>
      </c>
      <c r="F842" s="1">
        <v>220</v>
      </c>
      <c r="G842" s="1" t="s">
        <v>111</v>
      </c>
      <c r="H842" s="1">
        <f t="shared" si="13"/>
        <v>0</v>
      </c>
      <c r="I842" s="1" t="s">
        <v>22</v>
      </c>
      <c r="J842" s="1" t="s">
        <v>0</v>
      </c>
    </row>
    <row r="843" spans="1:10" x14ac:dyDescent="0.25">
      <c r="A843" s="1">
        <v>3037270</v>
      </c>
      <c r="B843" s="1" t="s">
        <v>1474</v>
      </c>
      <c r="C843" s="1" t="s">
        <v>22</v>
      </c>
      <c r="D843" s="1" t="s">
        <v>1475</v>
      </c>
      <c r="E843" s="2">
        <v>0</v>
      </c>
      <c r="F843" s="1">
        <v>220</v>
      </c>
      <c r="G843" s="1" t="s">
        <v>111</v>
      </c>
      <c r="H843" s="1">
        <f t="shared" si="13"/>
        <v>0</v>
      </c>
      <c r="I843" s="1" t="s">
        <v>22</v>
      </c>
      <c r="J843" s="1" t="s">
        <v>0</v>
      </c>
    </row>
    <row r="844" spans="1:10" ht="30" x14ac:dyDescent="0.25">
      <c r="A844" s="1">
        <v>3037271</v>
      </c>
      <c r="B844" s="1" t="s">
        <v>1476</v>
      </c>
      <c r="C844" s="1" t="s">
        <v>22</v>
      </c>
      <c r="D844" s="1" t="s">
        <v>1477</v>
      </c>
      <c r="E844" s="2">
        <v>0</v>
      </c>
      <c r="F844" s="1">
        <v>50</v>
      </c>
      <c r="G844" s="1" t="s">
        <v>111</v>
      </c>
      <c r="H844" s="1">
        <f t="shared" si="13"/>
        <v>0</v>
      </c>
      <c r="I844" s="1" t="s">
        <v>22</v>
      </c>
      <c r="J844" s="1" t="s">
        <v>0</v>
      </c>
    </row>
    <row r="845" spans="1:10" ht="30" x14ac:dyDescent="0.25">
      <c r="A845" s="1">
        <v>3037272</v>
      </c>
      <c r="B845" s="1" t="s">
        <v>1478</v>
      </c>
      <c r="C845" s="1" t="s">
        <v>22</v>
      </c>
      <c r="D845" s="1" t="s">
        <v>1479</v>
      </c>
      <c r="E845" s="2">
        <v>0</v>
      </c>
      <c r="F845" s="1">
        <v>50</v>
      </c>
      <c r="G845" s="1" t="s">
        <v>111</v>
      </c>
      <c r="H845" s="1">
        <f t="shared" si="13"/>
        <v>0</v>
      </c>
      <c r="I845" s="1" t="s">
        <v>22</v>
      </c>
      <c r="J845" s="1" t="s">
        <v>0</v>
      </c>
    </row>
    <row r="846" spans="1:10" ht="30" x14ac:dyDescent="0.25">
      <c r="A846" s="1">
        <v>3037273</v>
      </c>
      <c r="B846" s="1" t="s">
        <v>1480</v>
      </c>
      <c r="C846" s="1" t="s">
        <v>22</v>
      </c>
      <c r="D846" s="1" t="s">
        <v>1481</v>
      </c>
      <c r="E846" s="2">
        <v>0</v>
      </c>
      <c r="F846" s="1">
        <v>40</v>
      </c>
      <c r="G846" s="1" t="s">
        <v>111</v>
      </c>
      <c r="H846" s="1">
        <f t="shared" si="13"/>
        <v>0</v>
      </c>
      <c r="I846" s="1" t="s">
        <v>22</v>
      </c>
      <c r="J846" s="1" t="s">
        <v>0</v>
      </c>
    </row>
    <row r="847" spans="1:10" ht="30" x14ac:dyDescent="0.25">
      <c r="A847" s="1">
        <v>3037274</v>
      </c>
      <c r="B847" s="1" t="s">
        <v>1482</v>
      </c>
      <c r="C847" s="1" t="s">
        <v>22</v>
      </c>
      <c r="D847" s="1" t="s">
        <v>1483</v>
      </c>
      <c r="E847" s="2">
        <v>0</v>
      </c>
      <c r="F847" s="1">
        <v>40</v>
      </c>
      <c r="G847" s="1" t="s">
        <v>111</v>
      </c>
      <c r="H847" s="1">
        <f t="shared" si="13"/>
        <v>0</v>
      </c>
      <c r="I847" s="1" t="s">
        <v>22</v>
      </c>
      <c r="J847" s="1" t="s">
        <v>0</v>
      </c>
    </row>
    <row r="848" spans="1:10" x14ac:dyDescent="0.25">
      <c r="A848" s="1">
        <v>3037275</v>
      </c>
      <c r="B848" s="1" t="s">
        <v>1484</v>
      </c>
      <c r="C848" s="1" t="s">
        <v>1485</v>
      </c>
      <c r="D848" s="1" t="s">
        <v>1486</v>
      </c>
      <c r="E848" s="1">
        <f>ROUND(H849+H850+H851+H852+H853+H854,2)</f>
        <v>0</v>
      </c>
      <c r="F848" s="1">
        <v>1</v>
      </c>
      <c r="G848" s="1" t="s">
        <v>0</v>
      </c>
      <c r="H848" s="1">
        <f t="shared" si="13"/>
        <v>0</v>
      </c>
      <c r="I848" s="1" t="s">
        <v>22</v>
      </c>
      <c r="J848" s="1" t="s">
        <v>0</v>
      </c>
    </row>
    <row r="849" spans="1:10" x14ac:dyDescent="0.25">
      <c r="A849" s="1">
        <v>3037276</v>
      </c>
      <c r="B849" s="1" t="s">
        <v>1487</v>
      </c>
      <c r="C849" s="1" t="s">
        <v>22</v>
      </c>
      <c r="D849" s="1" t="s">
        <v>1488</v>
      </c>
      <c r="E849" s="2">
        <v>0</v>
      </c>
      <c r="F849" s="1">
        <v>220</v>
      </c>
      <c r="G849" s="1" t="s">
        <v>111</v>
      </c>
      <c r="H849" s="1">
        <f t="shared" si="13"/>
        <v>0</v>
      </c>
      <c r="I849" s="1" t="s">
        <v>22</v>
      </c>
      <c r="J849" s="1" t="s">
        <v>0</v>
      </c>
    </row>
    <row r="850" spans="1:10" x14ac:dyDescent="0.25">
      <c r="A850" s="1">
        <v>3037277</v>
      </c>
      <c r="B850" s="1" t="s">
        <v>1489</v>
      </c>
      <c r="C850" s="1" t="s">
        <v>22</v>
      </c>
      <c r="D850" s="1" t="s">
        <v>1490</v>
      </c>
      <c r="E850" s="2">
        <v>0</v>
      </c>
      <c r="F850" s="1">
        <v>16</v>
      </c>
      <c r="G850" s="1" t="s">
        <v>1399</v>
      </c>
      <c r="H850" s="1">
        <f t="shared" si="13"/>
        <v>0</v>
      </c>
      <c r="I850" s="1" t="s">
        <v>22</v>
      </c>
      <c r="J850" s="1" t="s">
        <v>0</v>
      </c>
    </row>
    <row r="851" spans="1:10" ht="30" x14ac:dyDescent="0.25">
      <c r="A851" s="1">
        <v>3037278</v>
      </c>
      <c r="B851" s="1" t="s">
        <v>1491</v>
      </c>
      <c r="C851" s="1" t="s">
        <v>22</v>
      </c>
      <c r="D851" s="1" t="s">
        <v>1492</v>
      </c>
      <c r="E851" s="2">
        <v>0</v>
      </c>
      <c r="F851" s="1">
        <v>2</v>
      </c>
      <c r="G851" s="1" t="s">
        <v>1399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3037279</v>
      </c>
      <c r="B852" s="1" t="s">
        <v>1493</v>
      </c>
      <c r="C852" s="1" t="s">
        <v>22</v>
      </c>
      <c r="D852" s="1" t="s">
        <v>1494</v>
      </c>
      <c r="E852" s="2">
        <v>0</v>
      </c>
      <c r="F852" s="1">
        <v>2</v>
      </c>
      <c r="G852" s="1" t="s">
        <v>1399</v>
      </c>
      <c r="H852" s="1">
        <f t="shared" si="13"/>
        <v>0</v>
      </c>
      <c r="I852" s="1" t="s">
        <v>22</v>
      </c>
      <c r="J852" s="1" t="s">
        <v>0</v>
      </c>
    </row>
    <row r="853" spans="1:10" x14ac:dyDescent="0.25">
      <c r="A853" s="1">
        <v>3037280</v>
      </c>
      <c r="B853" s="1" t="s">
        <v>1495</v>
      </c>
      <c r="C853" s="1" t="s">
        <v>22</v>
      </c>
      <c r="D853" s="1" t="s">
        <v>1496</v>
      </c>
      <c r="E853" s="2">
        <v>0</v>
      </c>
      <c r="F853" s="1">
        <v>2</v>
      </c>
      <c r="G853" s="1" t="s">
        <v>1399</v>
      </c>
      <c r="H853" s="1">
        <f t="shared" si="13"/>
        <v>0</v>
      </c>
      <c r="I853" s="1" t="s">
        <v>22</v>
      </c>
      <c r="J853" s="1" t="s">
        <v>0</v>
      </c>
    </row>
    <row r="854" spans="1:10" x14ac:dyDescent="0.25">
      <c r="A854" s="1">
        <v>3037281</v>
      </c>
      <c r="B854" s="1" t="s">
        <v>1497</v>
      </c>
      <c r="C854" s="1" t="s">
        <v>22</v>
      </c>
      <c r="D854" s="1" t="s">
        <v>1498</v>
      </c>
      <c r="E854" s="2">
        <v>0</v>
      </c>
      <c r="F854" s="1">
        <v>2</v>
      </c>
      <c r="G854" s="1" t="s">
        <v>1399</v>
      </c>
      <c r="H854" s="1">
        <f t="shared" si="13"/>
        <v>0</v>
      </c>
      <c r="I854" s="1" t="s">
        <v>22</v>
      </c>
      <c r="J854" s="1" t="s">
        <v>0</v>
      </c>
    </row>
    <row r="855" spans="1:10" x14ac:dyDescent="0.25">
      <c r="A855" s="1">
        <v>3037282</v>
      </c>
      <c r="B855" s="1" t="s">
        <v>1499</v>
      </c>
      <c r="C855" s="1" t="s">
        <v>22</v>
      </c>
      <c r="D855" s="1" t="s">
        <v>1500</v>
      </c>
      <c r="E855" s="1">
        <f>ROUND(H856+H879,2)</f>
        <v>0</v>
      </c>
      <c r="F855" s="1">
        <v>1</v>
      </c>
      <c r="G855" s="1" t="s">
        <v>0</v>
      </c>
      <c r="H855" s="1">
        <f t="shared" si="13"/>
        <v>0</v>
      </c>
      <c r="I855" s="1" t="s">
        <v>22</v>
      </c>
      <c r="J855" s="1" t="s">
        <v>0</v>
      </c>
    </row>
    <row r="856" spans="1:10" x14ac:dyDescent="0.25">
      <c r="A856" s="1">
        <v>3037283</v>
      </c>
      <c r="B856" s="1" t="s">
        <v>1501</v>
      </c>
      <c r="C856" s="1" t="s">
        <v>22</v>
      </c>
      <c r="D856" s="1" t="s">
        <v>1502</v>
      </c>
      <c r="E856" s="1">
        <f>ROUND(H857+H866,2)</f>
        <v>0</v>
      </c>
      <c r="F856" s="1">
        <v>1</v>
      </c>
      <c r="G856" s="1" t="s">
        <v>0</v>
      </c>
      <c r="H856" s="1">
        <f t="shared" si="13"/>
        <v>0</v>
      </c>
      <c r="I856" s="1" t="s">
        <v>22</v>
      </c>
      <c r="J856" s="1" t="s">
        <v>0</v>
      </c>
    </row>
    <row r="857" spans="1:10" x14ac:dyDescent="0.25">
      <c r="A857" s="1">
        <v>3037284</v>
      </c>
      <c r="B857" s="1" t="s">
        <v>1503</v>
      </c>
      <c r="C857" s="1" t="s">
        <v>33</v>
      </c>
      <c r="D857" s="1" t="s">
        <v>34</v>
      </c>
      <c r="E857" s="1">
        <f>ROUND(H858+H861+H864,2)</f>
        <v>0</v>
      </c>
      <c r="F857" s="1">
        <v>1</v>
      </c>
      <c r="G857" s="1" t="s">
        <v>0</v>
      </c>
      <c r="H857" s="1">
        <f t="shared" si="13"/>
        <v>0</v>
      </c>
      <c r="I857" s="1" t="s">
        <v>22</v>
      </c>
      <c r="J857" s="1" t="s">
        <v>0</v>
      </c>
    </row>
    <row r="858" spans="1:10" x14ac:dyDescent="0.25">
      <c r="A858" s="1">
        <v>3037285</v>
      </c>
      <c r="B858" s="1" t="s">
        <v>1504</v>
      </c>
      <c r="C858" s="1">
        <v>1</v>
      </c>
      <c r="D858" s="1" t="s">
        <v>36</v>
      </c>
      <c r="E858" s="1">
        <f>ROUND(H859+H860,2)</f>
        <v>0</v>
      </c>
      <c r="F858" s="1">
        <v>1</v>
      </c>
      <c r="G858" s="1" t="s">
        <v>0</v>
      </c>
      <c r="H858" s="1">
        <f t="shared" si="13"/>
        <v>0</v>
      </c>
      <c r="I858" s="1" t="s">
        <v>22</v>
      </c>
      <c r="J858" s="1" t="s">
        <v>0</v>
      </c>
    </row>
    <row r="859" spans="1:10" ht="30" x14ac:dyDescent="0.25">
      <c r="A859" s="1">
        <v>3037286</v>
      </c>
      <c r="B859" s="1" t="s">
        <v>1505</v>
      </c>
      <c r="C859" s="1" t="s">
        <v>22</v>
      </c>
      <c r="D859" s="1" t="s">
        <v>1506</v>
      </c>
      <c r="E859" s="2">
        <v>0</v>
      </c>
      <c r="F859" s="1">
        <v>700.7</v>
      </c>
      <c r="G859" s="1" t="s">
        <v>38</v>
      </c>
      <c r="H859" s="1">
        <f t="shared" si="13"/>
        <v>0</v>
      </c>
      <c r="I859" s="1" t="s">
        <v>22</v>
      </c>
      <c r="J859" s="1" t="s">
        <v>0</v>
      </c>
    </row>
    <row r="860" spans="1:10" ht="30" x14ac:dyDescent="0.25">
      <c r="A860" s="1">
        <v>3037287</v>
      </c>
      <c r="B860" s="1" t="s">
        <v>1507</v>
      </c>
      <c r="C860" s="1" t="s">
        <v>22</v>
      </c>
      <c r="D860" s="1" t="s">
        <v>1508</v>
      </c>
      <c r="E860" s="2">
        <v>0</v>
      </c>
      <c r="F860" s="1">
        <v>700.7</v>
      </c>
      <c r="G860" s="1" t="s">
        <v>38</v>
      </c>
      <c r="H860" s="1">
        <f t="shared" si="13"/>
        <v>0</v>
      </c>
      <c r="I860" s="1" t="s">
        <v>22</v>
      </c>
      <c r="J860" s="1" t="s">
        <v>0</v>
      </c>
    </row>
    <row r="861" spans="1:10" x14ac:dyDescent="0.25">
      <c r="A861" s="1">
        <v>3037288</v>
      </c>
      <c r="B861" s="1" t="s">
        <v>1509</v>
      </c>
      <c r="C861" s="1">
        <v>6</v>
      </c>
      <c r="D861" s="1" t="s">
        <v>76</v>
      </c>
      <c r="E861" s="1">
        <f>ROUND(H862+H863,2)</f>
        <v>0</v>
      </c>
      <c r="F861" s="1">
        <v>1</v>
      </c>
      <c r="G861" s="1" t="s">
        <v>0</v>
      </c>
      <c r="H861" s="1">
        <f t="shared" si="13"/>
        <v>0</v>
      </c>
      <c r="I861" s="1" t="s">
        <v>22</v>
      </c>
      <c r="J861" s="1" t="s">
        <v>0</v>
      </c>
    </row>
    <row r="862" spans="1:10" ht="45" x14ac:dyDescent="0.25">
      <c r="A862" s="1">
        <v>3037289</v>
      </c>
      <c r="B862" s="1" t="s">
        <v>1510</v>
      </c>
      <c r="C862" s="1" t="s">
        <v>22</v>
      </c>
      <c r="D862" s="1" t="s">
        <v>1511</v>
      </c>
      <c r="E862" s="2">
        <v>0</v>
      </c>
      <c r="F862" s="1">
        <v>9.4700000000000006</v>
      </c>
      <c r="G862" s="1" t="s">
        <v>43</v>
      </c>
      <c r="H862" s="1">
        <f t="shared" si="13"/>
        <v>0</v>
      </c>
      <c r="I862" s="1" t="s">
        <v>22</v>
      </c>
      <c r="J862" s="1" t="s">
        <v>0</v>
      </c>
    </row>
    <row r="863" spans="1:10" ht="30" x14ac:dyDescent="0.25">
      <c r="A863" s="1">
        <v>3037290</v>
      </c>
      <c r="B863" s="1" t="s">
        <v>1512</v>
      </c>
      <c r="C863" s="1" t="s">
        <v>22</v>
      </c>
      <c r="D863" s="1" t="s">
        <v>1513</v>
      </c>
      <c r="E863" s="2">
        <v>0</v>
      </c>
      <c r="F863" s="1">
        <v>26.702999999999999</v>
      </c>
      <c r="G863" s="1" t="s">
        <v>43</v>
      </c>
      <c r="H863" s="1">
        <f t="shared" si="13"/>
        <v>0</v>
      </c>
      <c r="I863" s="1" t="s">
        <v>22</v>
      </c>
      <c r="J863" s="1" t="s">
        <v>0</v>
      </c>
    </row>
    <row r="864" spans="1:10" x14ac:dyDescent="0.25">
      <c r="A864" s="1">
        <v>3037291</v>
      </c>
      <c r="B864" s="1" t="s">
        <v>1514</v>
      </c>
      <c r="C864" s="1">
        <v>99</v>
      </c>
      <c r="D864" s="1" t="s">
        <v>150</v>
      </c>
      <c r="E864" s="1">
        <f>ROUND(H865,2)</f>
        <v>0</v>
      </c>
      <c r="F864" s="1">
        <v>1</v>
      </c>
      <c r="G864" s="1" t="s">
        <v>0</v>
      </c>
      <c r="H864" s="1">
        <f t="shared" si="13"/>
        <v>0</v>
      </c>
      <c r="I864" s="1" t="s">
        <v>22</v>
      </c>
      <c r="J864" s="1" t="s">
        <v>0</v>
      </c>
    </row>
    <row r="865" spans="1:10" ht="30" x14ac:dyDescent="0.25">
      <c r="A865" s="1">
        <v>3037292</v>
      </c>
      <c r="B865" s="1" t="s">
        <v>1515</v>
      </c>
      <c r="C865" s="1" t="s">
        <v>22</v>
      </c>
      <c r="D865" s="1" t="s">
        <v>152</v>
      </c>
      <c r="E865" s="2">
        <v>0</v>
      </c>
      <c r="F865" s="1">
        <v>57.366</v>
      </c>
      <c r="G865" s="1" t="s">
        <v>67</v>
      </c>
      <c r="H865" s="1">
        <f t="shared" si="13"/>
        <v>0</v>
      </c>
      <c r="I865" s="1" t="s">
        <v>22</v>
      </c>
      <c r="J865" s="1" t="s">
        <v>0</v>
      </c>
    </row>
    <row r="866" spans="1:10" x14ac:dyDescent="0.25">
      <c r="A866" s="1">
        <v>3037293</v>
      </c>
      <c r="B866" s="1" t="s">
        <v>1516</v>
      </c>
      <c r="C866" s="1" t="s">
        <v>154</v>
      </c>
      <c r="D866" s="1" t="s">
        <v>155</v>
      </c>
      <c r="E866" s="1">
        <f>ROUND(H867+H875,2)</f>
        <v>0</v>
      </c>
      <c r="F866" s="1">
        <v>1</v>
      </c>
      <c r="G866" s="1" t="s">
        <v>0</v>
      </c>
      <c r="H866" s="1">
        <f t="shared" si="13"/>
        <v>0</v>
      </c>
      <c r="I866" s="1" t="s">
        <v>22</v>
      </c>
      <c r="J866" s="1" t="s">
        <v>0</v>
      </c>
    </row>
    <row r="867" spans="1:10" x14ac:dyDescent="0.25">
      <c r="A867" s="1">
        <v>3037294</v>
      </c>
      <c r="B867" s="1" t="s">
        <v>1517</v>
      </c>
      <c r="C867" s="1">
        <v>712</v>
      </c>
      <c r="D867" s="1" t="s">
        <v>251</v>
      </c>
      <c r="E867" s="1">
        <f>ROUND(H868+H869+H870+H871+H872+H873+H874,2)</f>
        <v>0</v>
      </c>
      <c r="F867" s="1">
        <v>1</v>
      </c>
      <c r="G867" s="1" t="s">
        <v>0</v>
      </c>
      <c r="H867" s="1">
        <f t="shared" si="13"/>
        <v>0</v>
      </c>
      <c r="I867" s="1" t="s">
        <v>22</v>
      </c>
      <c r="J867" s="1" t="s">
        <v>0</v>
      </c>
    </row>
    <row r="868" spans="1:10" ht="45" x14ac:dyDescent="0.25">
      <c r="A868" s="1">
        <v>3037295</v>
      </c>
      <c r="B868" s="1" t="s">
        <v>1518</v>
      </c>
      <c r="C868" s="1" t="s">
        <v>22</v>
      </c>
      <c r="D868" s="1" t="s">
        <v>1519</v>
      </c>
      <c r="E868" s="2">
        <v>0</v>
      </c>
      <c r="F868" s="1">
        <v>954.78</v>
      </c>
      <c r="G868" s="1" t="s">
        <v>38</v>
      </c>
      <c r="H868" s="1">
        <f t="shared" si="13"/>
        <v>0</v>
      </c>
      <c r="I868" s="1" t="s">
        <v>22</v>
      </c>
      <c r="J868" s="1" t="s">
        <v>0</v>
      </c>
    </row>
    <row r="869" spans="1:10" ht="45" x14ac:dyDescent="0.25">
      <c r="A869" s="1">
        <v>3037296</v>
      </c>
      <c r="B869" s="1" t="s">
        <v>1520</v>
      </c>
      <c r="C869" s="1" t="s">
        <v>22</v>
      </c>
      <c r="D869" s="1" t="s">
        <v>1521</v>
      </c>
      <c r="E869" s="2">
        <v>0</v>
      </c>
      <c r="F869" s="1">
        <v>1097.9970000000001</v>
      </c>
      <c r="G869" s="1" t="s">
        <v>38</v>
      </c>
      <c r="H869" s="1">
        <f t="shared" si="13"/>
        <v>0</v>
      </c>
      <c r="I869" s="1" t="s">
        <v>22</v>
      </c>
      <c r="J869" s="1" t="s">
        <v>0</v>
      </c>
    </row>
    <row r="870" spans="1:10" ht="30" x14ac:dyDescent="0.25">
      <c r="A870" s="1">
        <v>3037297</v>
      </c>
      <c r="B870" s="1" t="s">
        <v>1522</v>
      </c>
      <c r="C870" s="1" t="s">
        <v>22</v>
      </c>
      <c r="D870" s="1" t="s">
        <v>1523</v>
      </c>
      <c r="E870" s="2">
        <v>0</v>
      </c>
      <c r="F870" s="1">
        <v>954.78</v>
      </c>
      <c r="G870" s="1" t="s">
        <v>38</v>
      </c>
      <c r="H870" s="1">
        <f t="shared" si="13"/>
        <v>0</v>
      </c>
      <c r="I870" s="1" t="s">
        <v>22</v>
      </c>
      <c r="J870" s="1" t="s">
        <v>0</v>
      </c>
    </row>
    <row r="871" spans="1:10" ht="30" x14ac:dyDescent="0.25">
      <c r="A871" s="1">
        <v>3037298</v>
      </c>
      <c r="B871" s="1" t="s">
        <v>1524</v>
      </c>
      <c r="C871" s="1" t="s">
        <v>22</v>
      </c>
      <c r="D871" s="1" t="s">
        <v>1525</v>
      </c>
      <c r="E871" s="2">
        <v>0</v>
      </c>
      <c r="F871" s="1">
        <v>1097.9970000000001</v>
      </c>
      <c r="G871" s="1" t="s">
        <v>38</v>
      </c>
      <c r="H871" s="1">
        <f t="shared" si="13"/>
        <v>0</v>
      </c>
      <c r="I871" s="1" t="s">
        <v>22</v>
      </c>
      <c r="J871" s="1" t="s">
        <v>0</v>
      </c>
    </row>
    <row r="872" spans="1:10" ht="30" x14ac:dyDescent="0.25">
      <c r="A872" s="1">
        <v>3037299</v>
      </c>
      <c r="B872" s="1" t="s">
        <v>1526</v>
      </c>
      <c r="C872" s="1" t="s">
        <v>22</v>
      </c>
      <c r="D872" s="1" t="s">
        <v>1527</v>
      </c>
      <c r="E872" s="2">
        <v>0</v>
      </c>
      <c r="F872" s="1">
        <v>890.1</v>
      </c>
      <c r="G872" s="1" t="s">
        <v>38</v>
      </c>
      <c r="H872" s="1">
        <f t="shared" si="13"/>
        <v>0</v>
      </c>
      <c r="I872" s="1" t="s">
        <v>22</v>
      </c>
      <c r="J872" s="1" t="s">
        <v>0</v>
      </c>
    </row>
    <row r="873" spans="1:10" ht="30" x14ac:dyDescent="0.25">
      <c r="A873" s="1">
        <v>3037300</v>
      </c>
      <c r="B873" s="1" t="s">
        <v>1528</v>
      </c>
      <c r="C873" s="1" t="s">
        <v>22</v>
      </c>
      <c r="D873" s="1" t="s">
        <v>1529</v>
      </c>
      <c r="E873" s="2">
        <v>0</v>
      </c>
      <c r="F873" s="1">
        <v>907.90200000000004</v>
      </c>
      <c r="G873" s="1" t="s">
        <v>38</v>
      </c>
      <c r="H873" s="1">
        <f t="shared" si="13"/>
        <v>0</v>
      </c>
      <c r="I873" s="1" t="s">
        <v>22</v>
      </c>
      <c r="J873" s="1" t="s">
        <v>0</v>
      </c>
    </row>
    <row r="874" spans="1:10" ht="30" x14ac:dyDescent="0.25">
      <c r="A874" s="1">
        <v>3037301</v>
      </c>
      <c r="B874" s="1" t="s">
        <v>1530</v>
      </c>
      <c r="C874" s="1" t="s">
        <v>22</v>
      </c>
      <c r="D874" s="1" t="s">
        <v>300</v>
      </c>
      <c r="E874" s="2">
        <v>0</v>
      </c>
      <c r="F874" s="1">
        <v>1</v>
      </c>
      <c r="G874" s="1" t="s">
        <v>163</v>
      </c>
      <c r="H874" s="1">
        <f t="shared" si="13"/>
        <v>0</v>
      </c>
      <c r="I874" s="1" t="s">
        <v>22</v>
      </c>
      <c r="J874" s="1" t="s">
        <v>0</v>
      </c>
    </row>
    <row r="875" spans="1:10" x14ac:dyDescent="0.25">
      <c r="A875" s="1">
        <v>3037302</v>
      </c>
      <c r="B875" s="1" t="s">
        <v>1531</v>
      </c>
      <c r="C875" s="1">
        <v>713</v>
      </c>
      <c r="D875" s="1" t="s">
        <v>302</v>
      </c>
      <c r="E875" s="1">
        <f>ROUND(H876+H877+H878,2)</f>
        <v>0</v>
      </c>
      <c r="F875" s="1">
        <v>1</v>
      </c>
      <c r="G875" s="1" t="s">
        <v>0</v>
      </c>
      <c r="H875" s="1">
        <f t="shared" si="13"/>
        <v>0</v>
      </c>
      <c r="I875" s="1" t="s">
        <v>22</v>
      </c>
      <c r="J875" s="1" t="s">
        <v>0</v>
      </c>
    </row>
    <row r="876" spans="1:10" ht="30" x14ac:dyDescent="0.25">
      <c r="A876" s="1">
        <v>3037303</v>
      </c>
      <c r="B876" s="1" t="s">
        <v>1532</v>
      </c>
      <c r="C876" s="1" t="s">
        <v>22</v>
      </c>
      <c r="D876" s="1" t="s">
        <v>1533</v>
      </c>
      <c r="E876" s="2">
        <v>0</v>
      </c>
      <c r="F876" s="1">
        <v>890.1</v>
      </c>
      <c r="G876" s="1" t="s">
        <v>38</v>
      </c>
      <c r="H876" s="1">
        <f t="shared" si="13"/>
        <v>0</v>
      </c>
      <c r="I876" s="1" t="s">
        <v>22</v>
      </c>
      <c r="J876" s="1" t="s">
        <v>0</v>
      </c>
    </row>
    <row r="877" spans="1:10" ht="30" x14ac:dyDescent="0.25">
      <c r="A877" s="1">
        <v>3037304</v>
      </c>
      <c r="B877" s="1" t="s">
        <v>1534</v>
      </c>
      <c r="C877" s="1" t="s">
        <v>22</v>
      </c>
      <c r="D877" s="1" t="s">
        <v>1535</v>
      </c>
      <c r="E877" s="2">
        <v>0</v>
      </c>
      <c r="F877" s="1">
        <v>907.90200000000004</v>
      </c>
      <c r="G877" s="1" t="s">
        <v>38</v>
      </c>
      <c r="H877" s="1">
        <f t="shared" si="13"/>
        <v>0</v>
      </c>
      <c r="I877" s="1" t="s">
        <v>22</v>
      </c>
      <c r="J877" s="1" t="s">
        <v>0</v>
      </c>
    </row>
    <row r="878" spans="1:10" ht="30" x14ac:dyDescent="0.25">
      <c r="A878" s="1">
        <v>3037305</v>
      </c>
      <c r="B878" s="1" t="s">
        <v>1536</v>
      </c>
      <c r="C878" s="1" t="s">
        <v>22</v>
      </c>
      <c r="D878" s="1" t="s">
        <v>318</v>
      </c>
      <c r="E878" s="2">
        <v>0</v>
      </c>
      <c r="F878" s="1">
        <v>1</v>
      </c>
      <c r="G878" s="1" t="s">
        <v>163</v>
      </c>
      <c r="H878" s="1">
        <f t="shared" si="13"/>
        <v>0</v>
      </c>
      <c r="I878" s="1" t="s">
        <v>22</v>
      </c>
      <c r="J878" s="1" t="s">
        <v>0</v>
      </c>
    </row>
    <row r="879" spans="1:10" x14ac:dyDescent="0.25">
      <c r="A879" s="1">
        <v>3037306</v>
      </c>
      <c r="B879" s="1" t="s">
        <v>1537</v>
      </c>
      <c r="C879" s="1" t="s">
        <v>22</v>
      </c>
      <c r="D879" s="1" t="s">
        <v>1538</v>
      </c>
      <c r="E879" s="1">
        <f>ROUND(H880+H923+H926,2)</f>
        <v>0</v>
      </c>
      <c r="F879" s="1">
        <v>1</v>
      </c>
      <c r="G879" s="1" t="s">
        <v>0</v>
      </c>
      <c r="H879" s="1">
        <f t="shared" si="13"/>
        <v>0</v>
      </c>
      <c r="I879" s="1" t="s">
        <v>22</v>
      </c>
      <c r="J879" s="1" t="s">
        <v>0</v>
      </c>
    </row>
    <row r="880" spans="1:10" x14ac:dyDescent="0.25">
      <c r="A880" s="1">
        <v>3037307</v>
      </c>
      <c r="B880" s="1" t="s">
        <v>1539</v>
      </c>
      <c r="C880" s="1" t="s">
        <v>33</v>
      </c>
      <c r="D880" s="1" t="s">
        <v>34</v>
      </c>
      <c r="E880" s="1">
        <f>ROUND(H881+H900+H902+H906+H908+H921,2)</f>
        <v>0</v>
      </c>
      <c r="F880" s="1">
        <v>1</v>
      </c>
      <c r="G880" s="1" t="s">
        <v>0</v>
      </c>
      <c r="H880" s="1">
        <f t="shared" si="13"/>
        <v>0</v>
      </c>
      <c r="I880" s="1" t="s">
        <v>22</v>
      </c>
      <c r="J880" s="1" t="s">
        <v>0</v>
      </c>
    </row>
    <row r="881" spans="1:10" x14ac:dyDescent="0.25">
      <c r="A881" s="1">
        <v>3037308</v>
      </c>
      <c r="B881" s="1" t="s">
        <v>1540</v>
      </c>
      <c r="C881" s="1">
        <v>1</v>
      </c>
      <c r="D881" s="1" t="s">
        <v>36</v>
      </c>
      <c r="E881" s="1">
        <f>ROUND(H882+H883+H884+H885+H886+H887+H888+H889+H890+H891+H892+H893+H894+H895+H896+H897+H898+H899,2)</f>
        <v>0</v>
      </c>
      <c r="F881" s="1">
        <v>1</v>
      </c>
      <c r="G881" s="1" t="s">
        <v>0</v>
      </c>
      <c r="H881" s="1">
        <f t="shared" si="13"/>
        <v>0</v>
      </c>
      <c r="I881" s="1" t="s">
        <v>22</v>
      </c>
      <c r="J881" s="1" t="s">
        <v>0</v>
      </c>
    </row>
    <row r="882" spans="1:10" ht="30" x14ac:dyDescent="0.25">
      <c r="A882" s="1">
        <v>3037309</v>
      </c>
      <c r="B882" s="1" t="s">
        <v>1541</v>
      </c>
      <c r="C882" s="1" t="s">
        <v>22</v>
      </c>
      <c r="D882" s="1" t="s">
        <v>1542</v>
      </c>
      <c r="E882" s="2">
        <v>0</v>
      </c>
      <c r="F882" s="1">
        <v>10.5</v>
      </c>
      <c r="G882" s="1" t="s">
        <v>43</v>
      </c>
      <c r="H882" s="1">
        <f t="shared" si="13"/>
        <v>0</v>
      </c>
      <c r="I882" s="1" t="s">
        <v>22</v>
      </c>
      <c r="J882" s="1" t="s">
        <v>0</v>
      </c>
    </row>
    <row r="883" spans="1:10" ht="30" x14ac:dyDescent="0.25">
      <c r="A883" s="1">
        <v>3037310</v>
      </c>
      <c r="B883" s="1" t="s">
        <v>1543</v>
      </c>
      <c r="C883" s="1" t="s">
        <v>22</v>
      </c>
      <c r="D883" s="1" t="s">
        <v>1544</v>
      </c>
      <c r="E883" s="2">
        <v>0</v>
      </c>
      <c r="F883" s="1">
        <v>59.5</v>
      </c>
      <c r="G883" s="1" t="s">
        <v>43</v>
      </c>
      <c r="H883" s="1">
        <f t="shared" si="13"/>
        <v>0</v>
      </c>
      <c r="I883" s="1" t="s">
        <v>22</v>
      </c>
      <c r="J883" s="1" t="s">
        <v>0</v>
      </c>
    </row>
    <row r="884" spans="1:10" ht="30" x14ac:dyDescent="0.25">
      <c r="A884" s="1">
        <v>3037311</v>
      </c>
      <c r="B884" s="1" t="s">
        <v>1545</v>
      </c>
      <c r="C884" s="1" t="s">
        <v>22</v>
      </c>
      <c r="D884" s="1" t="s">
        <v>1546</v>
      </c>
      <c r="E884" s="2">
        <v>0</v>
      </c>
      <c r="F884" s="1">
        <v>17.850000000000001</v>
      </c>
      <c r="G884" s="1" t="s">
        <v>43</v>
      </c>
      <c r="H884" s="1">
        <f t="shared" si="13"/>
        <v>0</v>
      </c>
      <c r="I884" s="1" t="s">
        <v>22</v>
      </c>
      <c r="J884" s="1" t="s">
        <v>0</v>
      </c>
    </row>
    <row r="885" spans="1:10" ht="30" x14ac:dyDescent="0.25">
      <c r="A885" s="1">
        <v>3037312</v>
      </c>
      <c r="B885" s="1" t="s">
        <v>1547</v>
      </c>
      <c r="C885" s="1" t="s">
        <v>22</v>
      </c>
      <c r="D885" s="1" t="s">
        <v>46</v>
      </c>
      <c r="E885" s="2">
        <v>0</v>
      </c>
      <c r="F885" s="1">
        <v>33.03</v>
      </c>
      <c r="G885" s="1" t="s">
        <v>43</v>
      </c>
      <c r="H885" s="1">
        <f t="shared" si="13"/>
        <v>0</v>
      </c>
      <c r="I885" s="1" t="s">
        <v>22</v>
      </c>
      <c r="J885" s="1" t="s">
        <v>0</v>
      </c>
    </row>
    <row r="886" spans="1:10" ht="30" x14ac:dyDescent="0.25">
      <c r="A886" s="1">
        <v>3037313</v>
      </c>
      <c r="B886" s="1" t="s">
        <v>1548</v>
      </c>
      <c r="C886" s="1" t="s">
        <v>22</v>
      </c>
      <c r="D886" s="1" t="s">
        <v>48</v>
      </c>
      <c r="E886" s="2">
        <v>0</v>
      </c>
      <c r="F886" s="1">
        <v>9.9090000000000007</v>
      </c>
      <c r="G886" s="1" t="s">
        <v>43</v>
      </c>
      <c r="H886" s="1">
        <f t="shared" si="13"/>
        <v>0</v>
      </c>
      <c r="I886" s="1" t="s">
        <v>22</v>
      </c>
      <c r="J886" s="1" t="s">
        <v>0</v>
      </c>
    </row>
    <row r="887" spans="1:10" ht="30" x14ac:dyDescent="0.25">
      <c r="A887" s="1">
        <v>3037314</v>
      </c>
      <c r="B887" s="1" t="s">
        <v>1549</v>
      </c>
      <c r="C887" s="1" t="s">
        <v>22</v>
      </c>
      <c r="D887" s="1" t="s">
        <v>50</v>
      </c>
      <c r="E887" s="2">
        <v>0</v>
      </c>
      <c r="F887" s="1">
        <v>31.5</v>
      </c>
      <c r="G887" s="1" t="s">
        <v>43</v>
      </c>
      <c r="H887" s="1">
        <f t="shared" si="13"/>
        <v>0</v>
      </c>
      <c r="I887" s="1" t="s">
        <v>22</v>
      </c>
      <c r="J887" s="1" t="s">
        <v>0</v>
      </c>
    </row>
    <row r="888" spans="1:10" ht="30" x14ac:dyDescent="0.25">
      <c r="A888" s="1">
        <v>3037315</v>
      </c>
      <c r="B888" s="1" t="s">
        <v>1550</v>
      </c>
      <c r="C888" s="1" t="s">
        <v>22</v>
      </c>
      <c r="D888" s="1" t="s">
        <v>1551</v>
      </c>
      <c r="E888" s="2">
        <v>0</v>
      </c>
      <c r="F888" s="1">
        <v>24.773</v>
      </c>
      <c r="G888" s="1" t="s">
        <v>43</v>
      </c>
      <c r="H888" s="1">
        <f t="shared" si="13"/>
        <v>0</v>
      </c>
      <c r="I888" s="1" t="s">
        <v>22</v>
      </c>
      <c r="J888" s="1" t="s">
        <v>0</v>
      </c>
    </row>
    <row r="889" spans="1:10" x14ac:dyDescent="0.25">
      <c r="A889" s="1">
        <v>3037316</v>
      </c>
      <c r="B889" s="1" t="s">
        <v>1552</v>
      </c>
      <c r="C889" s="1" t="s">
        <v>22</v>
      </c>
      <c r="D889" s="1" t="s">
        <v>1553</v>
      </c>
      <c r="E889" s="2">
        <v>0</v>
      </c>
      <c r="F889" s="1">
        <v>39.636000000000003</v>
      </c>
      <c r="G889" s="1" t="s">
        <v>67</v>
      </c>
      <c r="H889" s="1">
        <f t="shared" si="13"/>
        <v>0</v>
      </c>
      <c r="I889" s="1" t="s">
        <v>22</v>
      </c>
      <c r="J889" s="1" t="s">
        <v>0</v>
      </c>
    </row>
    <row r="890" spans="1:10" ht="30" x14ac:dyDescent="0.25">
      <c r="A890" s="1">
        <v>3037317</v>
      </c>
      <c r="B890" s="1" t="s">
        <v>1554</v>
      </c>
      <c r="C890" s="1" t="s">
        <v>22</v>
      </c>
      <c r="D890" s="1" t="s">
        <v>1555</v>
      </c>
      <c r="E890" s="2">
        <v>0</v>
      </c>
      <c r="F890" s="1">
        <v>31.5</v>
      </c>
      <c r="G890" s="1" t="s">
        <v>43</v>
      </c>
      <c r="H890" s="1">
        <f t="shared" si="13"/>
        <v>0</v>
      </c>
      <c r="I890" s="1" t="s">
        <v>22</v>
      </c>
      <c r="J890" s="1" t="s">
        <v>0</v>
      </c>
    </row>
    <row r="891" spans="1:10" x14ac:dyDescent="0.25">
      <c r="A891" s="1">
        <v>3037318</v>
      </c>
      <c r="B891" s="1" t="s">
        <v>1556</v>
      </c>
      <c r="C891" s="1" t="s">
        <v>22</v>
      </c>
      <c r="D891" s="1" t="s">
        <v>52</v>
      </c>
      <c r="E891" s="2">
        <v>0</v>
      </c>
      <c r="F891" s="1">
        <v>100</v>
      </c>
      <c r="G891" s="1" t="s">
        <v>38</v>
      </c>
      <c r="H891" s="1">
        <f t="shared" si="13"/>
        <v>0</v>
      </c>
      <c r="I891" s="1" t="s">
        <v>22</v>
      </c>
      <c r="J891" s="1" t="s">
        <v>0</v>
      </c>
    </row>
    <row r="892" spans="1:10" ht="30" x14ac:dyDescent="0.25">
      <c r="A892" s="1">
        <v>3037319</v>
      </c>
      <c r="B892" s="1" t="s">
        <v>1557</v>
      </c>
      <c r="C892" s="1" t="s">
        <v>22</v>
      </c>
      <c r="D892" s="1" t="s">
        <v>1558</v>
      </c>
      <c r="E892" s="2">
        <v>0</v>
      </c>
      <c r="F892" s="1">
        <v>493</v>
      </c>
      <c r="G892" s="1" t="s">
        <v>64</v>
      </c>
      <c r="H892" s="1">
        <f t="shared" si="13"/>
        <v>0</v>
      </c>
      <c r="I892" s="1" t="s">
        <v>22</v>
      </c>
      <c r="J892" s="1" t="s">
        <v>0</v>
      </c>
    </row>
    <row r="893" spans="1:10" ht="30" x14ac:dyDescent="0.25">
      <c r="A893" s="1">
        <v>3037320</v>
      </c>
      <c r="B893" s="1" t="s">
        <v>1559</v>
      </c>
      <c r="C893" s="1" t="s">
        <v>22</v>
      </c>
      <c r="D893" s="1" t="s">
        <v>1560</v>
      </c>
      <c r="E893" s="2">
        <v>0</v>
      </c>
      <c r="F893" s="1">
        <v>8</v>
      </c>
      <c r="G893" s="1" t="s">
        <v>64</v>
      </c>
      <c r="H893" s="1">
        <f t="shared" si="13"/>
        <v>0</v>
      </c>
      <c r="I893" s="1" t="s">
        <v>22</v>
      </c>
      <c r="J893" s="1" t="s">
        <v>0</v>
      </c>
    </row>
    <row r="894" spans="1:10" ht="30" x14ac:dyDescent="0.25">
      <c r="A894" s="1">
        <v>3037321</v>
      </c>
      <c r="B894" s="1" t="s">
        <v>1561</v>
      </c>
      <c r="C894" s="1" t="s">
        <v>22</v>
      </c>
      <c r="D894" s="1" t="s">
        <v>1562</v>
      </c>
      <c r="E894" s="2">
        <v>0</v>
      </c>
      <c r="F894" s="1">
        <v>8</v>
      </c>
      <c r="G894" s="1" t="s">
        <v>64</v>
      </c>
      <c r="H894" s="1">
        <f t="shared" si="13"/>
        <v>0</v>
      </c>
      <c r="I894" s="1" t="s">
        <v>22</v>
      </c>
      <c r="J894" s="1" t="s">
        <v>0</v>
      </c>
    </row>
    <row r="895" spans="1:10" x14ac:dyDescent="0.25">
      <c r="A895" s="1">
        <v>3037322</v>
      </c>
      <c r="B895" s="1" t="s">
        <v>1563</v>
      </c>
      <c r="C895" s="1" t="s">
        <v>22</v>
      </c>
      <c r="D895" s="1" t="s">
        <v>1564</v>
      </c>
      <c r="E895" s="2">
        <v>0</v>
      </c>
      <c r="F895" s="1">
        <v>8</v>
      </c>
      <c r="G895" s="1" t="s">
        <v>64</v>
      </c>
      <c r="H895" s="1">
        <f t="shared" si="13"/>
        <v>0</v>
      </c>
      <c r="I895" s="1" t="s">
        <v>22</v>
      </c>
      <c r="J895" s="1" t="s">
        <v>0</v>
      </c>
    </row>
    <row r="896" spans="1:10" ht="30" x14ac:dyDescent="0.25">
      <c r="A896" s="1">
        <v>3037323</v>
      </c>
      <c r="B896" s="1" t="s">
        <v>1565</v>
      </c>
      <c r="C896" s="1" t="s">
        <v>22</v>
      </c>
      <c r="D896" s="1" t="s">
        <v>1566</v>
      </c>
      <c r="E896" s="2">
        <v>0</v>
      </c>
      <c r="F896" s="1">
        <v>493</v>
      </c>
      <c r="G896" s="1" t="s">
        <v>64</v>
      </c>
      <c r="H896" s="1">
        <f t="shared" si="13"/>
        <v>0</v>
      </c>
      <c r="I896" s="1" t="s">
        <v>22</v>
      </c>
      <c r="J896" s="1" t="s">
        <v>0</v>
      </c>
    </row>
    <row r="897" spans="1:10" x14ac:dyDescent="0.25">
      <c r="A897" s="1">
        <v>3037324</v>
      </c>
      <c r="B897" s="1" t="s">
        <v>1567</v>
      </c>
      <c r="C897" s="1" t="s">
        <v>22</v>
      </c>
      <c r="D897" s="1" t="s">
        <v>1568</v>
      </c>
      <c r="E897" s="2">
        <v>0</v>
      </c>
      <c r="F897" s="1">
        <v>493</v>
      </c>
      <c r="G897" s="1" t="s">
        <v>64</v>
      </c>
      <c r="H897" s="1">
        <f t="shared" si="13"/>
        <v>0</v>
      </c>
      <c r="I897" s="1" t="s">
        <v>22</v>
      </c>
      <c r="J897" s="1" t="s">
        <v>0</v>
      </c>
    </row>
    <row r="898" spans="1:10" ht="30" x14ac:dyDescent="0.25">
      <c r="A898" s="1">
        <v>3037325</v>
      </c>
      <c r="B898" s="1" t="s">
        <v>1569</v>
      </c>
      <c r="C898" s="1" t="s">
        <v>22</v>
      </c>
      <c r="D898" s="1" t="s">
        <v>1570</v>
      </c>
      <c r="E898" s="2">
        <v>0</v>
      </c>
      <c r="F898" s="1">
        <v>70</v>
      </c>
      <c r="G898" s="1" t="s">
        <v>38</v>
      </c>
      <c r="H898" s="1">
        <f t="shared" si="13"/>
        <v>0</v>
      </c>
      <c r="I898" s="1" t="s">
        <v>22</v>
      </c>
      <c r="J898" s="1" t="s">
        <v>0</v>
      </c>
    </row>
    <row r="899" spans="1:10" x14ac:dyDescent="0.25">
      <c r="A899" s="1">
        <v>3037326</v>
      </c>
      <c r="B899" s="1" t="s">
        <v>1571</v>
      </c>
      <c r="C899" s="1" t="s">
        <v>22</v>
      </c>
      <c r="D899" s="1" t="s">
        <v>1572</v>
      </c>
      <c r="E899" s="2">
        <v>0</v>
      </c>
      <c r="F899" s="1">
        <v>11.76</v>
      </c>
      <c r="G899" s="1" t="s">
        <v>67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x14ac:dyDescent="0.25">
      <c r="A900" s="1">
        <v>3037327</v>
      </c>
      <c r="B900" s="1" t="s">
        <v>1573</v>
      </c>
      <c r="C900" s="1">
        <v>2</v>
      </c>
      <c r="D900" s="1" t="s">
        <v>54</v>
      </c>
      <c r="E900" s="1">
        <f>ROUND(H901,2)</f>
        <v>0</v>
      </c>
      <c r="F900" s="1">
        <v>1</v>
      </c>
      <c r="G900" s="1" t="s">
        <v>0</v>
      </c>
      <c r="H900" s="1">
        <f t="shared" si="14"/>
        <v>0</v>
      </c>
      <c r="I900" s="1" t="s">
        <v>22</v>
      </c>
      <c r="J900" s="1" t="s">
        <v>0</v>
      </c>
    </row>
    <row r="901" spans="1:10" ht="30" x14ac:dyDescent="0.25">
      <c r="A901" s="1">
        <v>3037328</v>
      </c>
      <c r="B901" s="1" t="s">
        <v>1574</v>
      </c>
      <c r="C901" s="1" t="s">
        <v>22</v>
      </c>
      <c r="D901" s="1" t="s">
        <v>1575</v>
      </c>
      <c r="E901" s="2">
        <v>0</v>
      </c>
      <c r="F901" s="1">
        <v>55.05</v>
      </c>
      <c r="G901" s="1" t="s">
        <v>38</v>
      </c>
      <c r="H901" s="1">
        <f t="shared" si="14"/>
        <v>0</v>
      </c>
      <c r="I901" s="1" t="s">
        <v>22</v>
      </c>
      <c r="J901" s="1" t="s">
        <v>0</v>
      </c>
    </row>
    <row r="902" spans="1:10" x14ac:dyDescent="0.25">
      <c r="A902" s="1">
        <v>3037329</v>
      </c>
      <c r="B902" s="1" t="s">
        <v>1576</v>
      </c>
      <c r="C902" s="1">
        <v>4</v>
      </c>
      <c r="D902" s="1" t="s">
        <v>200</v>
      </c>
      <c r="E902" s="1">
        <f>ROUND(H903+H904+H905,2)</f>
        <v>0</v>
      </c>
      <c r="F902" s="1">
        <v>1</v>
      </c>
      <c r="G902" s="1" t="s">
        <v>0</v>
      </c>
      <c r="H902" s="1">
        <f t="shared" si="14"/>
        <v>0</v>
      </c>
      <c r="I902" s="1" t="s">
        <v>22</v>
      </c>
      <c r="J902" s="1" t="s">
        <v>0</v>
      </c>
    </row>
    <row r="903" spans="1:10" ht="45" x14ac:dyDescent="0.25">
      <c r="A903" s="1">
        <v>3037330</v>
      </c>
      <c r="B903" s="1" t="s">
        <v>1577</v>
      </c>
      <c r="C903" s="1" t="s">
        <v>22</v>
      </c>
      <c r="D903" s="1" t="s">
        <v>1578</v>
      </c>
      <c r="E903" s="2">
        <v>0</v>
      </c>
      <c r="F903" s="1">
        <v>8.2579999999999991</v>
      </c>
      <c r="G903" s="1" t="s">
        <v>43</v>
      </c>
      <c r="H903" s="1">
        <f t="shared" si="14"/>
        <v>0</v>
      </c>
      <c r="I903" s="1" t="s">
        <v>22</v>
      </c>
      <c r="J903" s="1" t="s">
        <v>0</v>
      </c>
    </row>
    <row r="904" spans="1:10" ht="45" x14ac:dyDescent="0.25">
      <c r="A904" s="1">
        <v>3037331</v>
      </c>
      <c r="B904" s="1" t="s">
        <v>1579</v>
      </c>
      <c r="C904" s="1" t="s">
        <v>22</v>
      </c>
      <c r="D904" s="1" t="s">
        <v>1580</v>
      </c>
      <c r="E904" s="2">
        <v>0</v>
      </c>
      <c r="F904" s="1">
        <v>100</v>
      </c>
      <c r="G904" s="1" t="s">
        <v>38</v>
      </c>
      <c r="H904" s="1">
        <f t="shared" si="14"/>
        <v>0</v>
      </c>
      <c r="I904" s="1" t="s">
        <v>22</v>
      </c>
      <c r="J904" s="1" t="s">
        <v>0</v>
      </c>
    </row>
    <row r="905" spans="1:10" x14ac:dyDescent="0.25">
      <c r="A905" s="1">
        <v>3037332</v>
      </c>
      <c r="B905" s="1" t="s">
        <v>1581</v>
      </c>
      <c r="C905" s="1" t="s">
        <v>22</v>
      </c>
      <c r="D905" s="1" t="s">
        <v>1582</v>
      </c>
      <c r="E905" s="2">
        <v>0</v>
      </c>
      <c r="F905" s="1">
        <v>125</v>
      </c>
      <c r="G905" s="1" t="s">
        <v>38</v>
      </c>
      <c r="H905" s="1">
        <f t="shared" si="14"/>
        <v>0</v>
      </c>
      <c r="I905" s="1" t="s">
        <v>22</v>
      </c>
      <c r="J905" s="1" t="s">
        <v>0</v>
      </c>
    </row>
    <row r="906" spans="1:10" x14ac:dyDescent="0.25">
      <c r="A906" s="1">
        <v>3037333</v>
      </c>
      <c r="B906" s="1" t="s">
        <v>1583</v>
      </c>
      <c r="C906" s="1">
        <v>5</v>
      </c>
      <c r="D906" s="1" t="s">
        <v>70</v>
      </c>
      <c r="E906" s="1">
        <f>ROUND(H907,2)</f>
        <v>0</v>
      </c>
      <c r="F906" s="1">
        <v>1</v>
      </c>
      <c r="G906" s="1" t="s">
        <v>0</v>
      </c>
      <c r="H906" s="1">
        <f t="shared" si="14"/>
        <v>0</v>
      </c>
      <c r="I906" s="1" t="s">
        <v>22</v>
      </c>
      <c r="J906" s="1" t="s">
        <v>0</v>
      </c>
    </row>
    <row r="907" spans="1:10" ht="30" x14ac:dyDescent="0.25">
      <c r="A907" s="1">
        <v>3037334</v>
      </c>
      <c r="B907" s="1" t="s">
        <v>1584</v>
      </c>
      <c r="C907" s="1" t="s">
        <v>22</v>
      </c>
      <c r="D907" s="1" t="s">
        <v>1585</v>
      </c>
      <c r="E907" s="2">
        <v>0</v>
      </c>
      <c r="F907" s="1">
        <v>70</v>
      </c>
      <c r="G907" s="1" t="s">
        <v>38</v>
      </c>
      <c r="H907" s="1">
        <f t="shared" si="14"/>
        <v>0</v>
      </c>
      <c r="I907" s="1" t="s">
        <v>22</v>
      </c>
      <c r="J907" s="1" t="s">
        <v>0</v>
      </c>
    </row>
    <row r="908" spans="1:10" x14ac:dyDescent="0.25">
      <c r="A908" s="1">
        <v>3037335</v>
      </c>
      <c r="B908" s="1" t="s">
        <v>1586</v>
      </c>
      <c r="C908" s="1">
        <v>8</v>
      </c>
      <c r="D908" s="1" t="s">
        <v>1587</v>
      </c>
      <c r="E908" s="1">
        <f>ROUND(H909+H910+H911+H912+H913+H914+H915+H916+H917+H918+H919+H920,2)</f>
        <v>0</v>
      </c>
      <c r="F908" s="1">
        <v>1</v>
      </c>
      <c r="G908" s="1" t="s">
        <v>0</v>
      </c>
      <c r="H908" s="1">
        <f t="shared" si="14"/>
        <v>0</v>
      </c>
      <c r="I908" s="1" t="s">
        <v>22</v>
      </c>
      <c r="J908" s="1" t="s">
        <v>0</v>
      </c>
    </row>
    <row r="909" spans="1:10" ht="30" x14ac:dyDescent="0.25">
      <c r="A909" s="1">
        <v>3037336</v>
      </c>
      <c r="B909" s="1" t="s">
        <v>1588</v>
      </c>
      <c r="C909" s="1" t="s">
        <v>22</v>
      </c>
      <c r="D909" s="1" t="s">
        <v>1589</v>
      </c>
      <c r="E909" s="2">
        <v>0</v>
      </c>
      <c r="F909" s="1">
        <v>181.5</v>
      </c>
      <c r="G909" s="1" t="s">
        <v>111</v>
      </c>
      <c r="H909" s="1">
        <f t="shared" si="14"/>
        <v>0</v>
      </c>
      <c r="I909" s="1" t="s">
        <v>22</v>
      </c>
      <c r="J909" s="1" t="s">
        <v>0</v>
      </c>
    </row>
    <row r="910" spans="1:10" x14ac:dyDescent="0.25">
      <c r="A910" s="1">
        <v>3037337</v>
      </c>
      <c r="B910" s="1" t="s">
        <v>1590</v>
      </c>
      <c r="C910" s="1" t="s">
        <v>22</v>
      </c>
      <c r="D910" s="1" t="s">
        <v>1591</v>
      </c>
      <c r="E910" s="2">
        <v>0</v>
      </c>
      <c r="F910" s="1">
        <v>181.5</v>
      </c>
      <c r="G910" s="1" t="s">
        <v>111</v>
      </c>
      <c r="H910" s="1">
        <f t="shared" si="14"/>
        <v>0</v>
      </c>
      <c r="I910" s="1" t="s">
        <v>22</v>
      </c>
      <c r="J910" s="1" t="s">
        <v>0</v>
      </c>
    </row>
    <row r="911" spans="1:10" ht="30" x14ac:dyDescent="0.25">
      <c r="A911" s="1">
        <v>3037338</v>
      </c>
      <c r="B911" s="1" t="s">
        <v>1592</v>
      </c>
      <c r="C911" s="1" t="s">
        <v>22</v>
      </c>
      <c r="D911" s="1" t="s">
        <v>1593</v>
      </c>
      <c r="E911" s="2">
        <v>0</v>
      </c>
      <c r="F911" s="1">
        <v>2</v>
      </c>
      <c r="G911" s="1" t="s">
        <v>111</v>
      </c>
      <c r="H911" s="1">
        <f t="shared" si="14"/>
        <v>0</v>
      </c>
      <c r="I911" s="1" t="s">
        <v>22</v>
      </c>
      <c r="J911" s="1" t="s">
        <v>0</v>
      </c>
    </row>
    <row r="912" spans="1:10" x14ac:dyDescent="0.25">
      <c r="A912" s="1">
        <v>3037339</v>
      </c>
      <c r="B912" s="1" t="s">
        <v>1594</v>
      </c>
      <c r="C912" s="1" t="s">
        <v>22</v>
      </c>
      <c r="D912" s="1" t="s">
        <v>1595</v>
      </c>
      <c r="E912" s="2">
        <v>0</v>
      </c>
      <c r="F912" s="1">
        <v>2</v>
      </c>
      <c r="G912" s="1" t="s">
        <v>111</v>
      </c>
      <c r="H912" s="1">
        <f t="shared" si="14"/>
        <v>0</v>
      </c>
      <c r="I912" s="1" t="s">
        <v>22</v>
      </c>
      <c r="J912" s="1" t="s">
        <v>0</v>
      </c>
    </row>
    <row r="913" spans="1:10" ht="30" x14ac:dyDescent="0.25">
      <c r="A913" s="1">
        <v>3037340</v>
      </c>
      <c r="B913" s="1" t="s">
        <v>1596</v>
      </c>
      <c r="C913" s="1" t="s">
        <v>22</v>
      </c>
      <c r="D913" s="1" t="s">
        <v>1597</v>
      </c>
      <c r="E913" s="2">
        <v>0</v>
      </c>
      <c r="F913" s="1">
        <v>2</v>
      </c>
      <c r="G913" s="1" t="s">
        <v>64</v>
      </c>
      <c r="H913" s="1">
        <f t="shared" si="14"/>
        <v>0</v>
      </c>
      <c r="I913" s="1" t="s">
        <v>22</v>
      </c>
      <c r="J913" s="1" t="s">
        <v>0</v>
      </c>
    </row>
    <row r="914" spans="1:10" x14ac:dyDescent="0.25">
      <c r="A914" s="1">
        <v>3037341</v>
      </c>
      <c r="B914" s="1" t="s">
        <v>1598</v>
      </c>
      <c r="C914" s="1" t="s">
        <v>22</v>
      </c>
      <c r="D914" s="1" t="s">
        <v>1599</v>
      </c>
      <c r="E914" s="2">
        <v>0</v>
      </c>
      <c r="F914" s="1">
        <v>1</v>
      </c>
      <c r="G914" s="1" t="s">
        <v>64</v>
      </c>
      <c r="H914" s="1">
        <f t="shared" si="14"/>
        <v>0</v>
      </c>
      <c r="I914" s="1" t="s">
        <v>22</v>
      </c>
      <c r="J914" s="1" t="s">
        <v>0</v>
      </c>
    </row>
    <row r="915" spans="1:10" ht="30" x14ac:dyDescent="0.25">
      <c r="A915" s="1">
        <v>3037342</v>
      </c>
      <c r="B915" s="1" t="s">
        <v>1600</v>
      </c>
      <c r="C915" s="1" t="s">
        <v>22</v>
      </c>
      <c r="D915" s="1" t="s">
        <v>1601</v>
      </c>
      <c r="E915" s="2">
        <v>0</v>
      </c>
      <c r="F915" s="1">
        <v>1</v>
      </c>
      <c r="G915" s="1" t="s">
        <v>64</v>
      </c>
      <c r="H915" s="1">
        <f t="shared" si="14"/>
        <v>0</v>
      </c>
      <c r="I915" s="1" t="s">
        <v>22</v>
      </c>
      <c r="J915" s="1" t="s">
        <v>0</v>
      </c>
    </row>
    <row r="916" spans="1:10" ht="30" x14ac:dyDescent="0.25">
      <c r="A916" s="1">
        <v>3037343</v>
      </c>
      <c r="B916" s="1" t="s">
        <v>1602</v>
      </c>
      <c r="C916" s="1" t="s">
        <v>22</v>
      </c>
      <c r="D916" s="1" t="s">
        <v>1603</v>
      </c>
      <c r="E916" s="2">
        <v>0</v>
      </c>
      <c r="F916" s="1">
        <v>1</v>
      </c>
      <c r="G916" s="1" t="s">
        <v>64</v>
      </c>
      <c r="H916" s="1">
        <f t="shared" si="14"/>
        <v>0</v>
      </c>
      <c r="I916" s="1" t="s">
        <v>22</v>
      </c>
      <c r="J916" s="1" t="s">
        <v>0</v>
      </c>
    </row>
    <row r="917" spans="1:10" ht="30" x14ac:dyDescent="0.25">
      <c r="A917" s="1">
        <v>3037344</v>
      </c>
      <c r="B917" s="1" t="s">
        <v>1604</v>
      </c>
      <c r="C917" s="1" t="s">
        <v>22</v>
      </c>
      <c r="D917" s="1" t="s">
        <v>1605</v>
      </c>
      <c r="E917" s="2">
        <v>0</v>
      </c>
      <c r="F917" s="1">
        <v>1</v>
      </c>
      <c r="G917" s="1" t="s">
        <v>64</v>
      </c>
      <c r="H917" s="1">
        <f t="shared" si="14"/>
        <v>0</v>
      </c>
      <c r="I917" s="1" t="s">
        <v>22</v>
      </c>
      <c r="J917" s="1" t="s">
        <v>0</v>
      </c>
    </row>
    <row r="918" spans="1:10" ht="30" x14ac:dyDescent="0.25">
      <c r="A918" s="1">
        <v>3037345</v>
      </c>
      <c r="B918" s="1" t="s">
        <v>1606</v>
      </c>
      <c r="C918" s="1" t="s">
        <v>22</v>
      </c>
      <c r="D918" s="1" t="s">
        <v>1607</v>
      </c>
      <c r="E918" s="2">
        <v>0</v>
      </c>
      <c r="F918" s="1">
        <v>1</v>
      </c>
      <c r="G918" s="1" t="s">
        <v>64</v>
      </c>
      <c r="H918" s="1">
        <f t="shared" si="14"/>
        <v>0</v>
      </c>
      <c r="I918" s="1" t="s">
        <v>22</v>
      </c>
      <c r="J918" s="1" t="s">
        <v>0</v>
      </c>
    </row>
    <row r="919" spans="1:10" x14ac:dyDescent="0.25">
      <c r="A919" s="1">
        <v>3037346</v>
      </c>
      <c r="B919" s="1" t="s">
        <v>1608</v>
      </c>
      <c r="C919" s="1" t="s">
        <v>22</v>
      </c>
      <c r="D919" s="1" t="s">
        <v>1609</v>
      </c>
      <c r="E919" s="2">
        <v>0</v>
      </c>
      <c r="F919" s="1">
        <v>18</v>
      </c>
      <c r="G919" s="1" t="s">
        <v>111</v>
      </c>
      <c r="H919" s="1">
        <f t="shared" si="14"/>
        <v>0</v>
      </c>
      <c r="I919" s="1" t="s">
        <v>22</v>
      </c>
      <c r="J919" s="1" t="s">
        <v>0</v>
      </c>
    </row>
    <row r="920" spans="1:10" ht="30" x14ac:dyDescent="0.25">
      <c r="A920" s="1">
        <v>3037347</v>
      </c>
      <c r="B920" s="1" t="s">
        <v>1610</v>
      </c>
      <c r="C920" s="1" t="s">
        <v>22</v>
      </c>
      <c r="D920" s="1" t="s">
        <v>1611</v>
      </c>
      <c r="E920" s="2">
        <v>0</v>
      </c>
      <c r="F920" s="1">
        <v>18</v>
      </c>
      <c r="G920" s="1" t="s">
        <v>111</v>
      </c>
      <c r="H920" s="1">
        <f t="shared" si="14"/>
        <v>0</v>
      </c>
      <c r="I920" s="1" t="s">
        <v>22</v>
      </c>
      <c r="J920" s="1" t="s">
        <v>0</v>
      </c>
    </row>
    <row r="921" spans="1:10" x14ac:dyDescent="0.25">
      <c r="A921" s="1">
        <v>3037348</v>
      </c>
      <c r="B921" s="1" t="s">
        <v>1612</v>
      </c>
      <c r="C921" s="1">
        <v>99</v>
      </c>
      <c r="D921" s="1" t="s">
        <v>150</v>
      </c>
      <c r="E921" s="1">
        <f>ROUND(H922,2)</f>
        <v>0</v>
      </c>
      <c r="F921" s="1">
        <v>1</v>
      </c>
      <c r="G921" s="1" t="s">
        <v>0</v>
      </c>
      <c r="H921" s="1">
        <f t="shared" si="14"/>
        <v>0</v>
      </c>
      <c r="I921" s="1" t="s">
        <v>22</v>
      </c>
      <c r="J921" s="1" t="s">
        <v>0</v>
      </c>
    </row>
    <row r="922" spans="1:10" ht="30" x14ac:dyDescent="0.25">
      <c r="A922" s="1">
        <v>3037349</v>
      </c>
      <c r="B922" s="1" t="s">
        <v>1613</v>
      </c>
      <c r="C922" s="1" t="s">
        <v>22</v>
      </c>
      <c r="D922" s="1" t="s">
        <v>1614</v>
      </c>
      <c r="E922" s="2">
        <v>0</v>
      </c>
      <c r="F922" s="1">
        <v>120.84399999999999</v>
      </c>
      <c r="G922" s="1" t="s">
        <v>67</v>
      </c>
      <c r="H922" s="1">
        <f t="shared" si="14"/>
        <v>0</v>
      </c>
      <c r="I922" s="1" t="s">
        <v>22</v>
      </c>
      <c r="J922" s="1" t="s">
        <v>0</v>
      </c>
    </row>
    <row r="923" spans="1:10" x14ac:dyDescent="0.25">
      <c r="A923" s="1">
        <v>3037350</v>
      </c>
      <c r="B923" s="1" t="s">
        <v>1615</v>
      </c>
      <c r="C923" s="1" t="s">
        <v>1616</v>
      </c>
      <c r="D923" s="1" t="s">
        <v>1617</v>
      </c>
      <c r="E923" s="1">
        <f>ROUND(H924,2)</f>
        <v>0</v>
      </c>
      <c r="F923" s="1">
        <v>1</v>
      </c>
      <c r="G923" s="1" t="s">
        <v>0</v>
      </c>
      <c r="H923" s="1">
        <f t="shared" si="14"/>
        <v>0</v>
      </c>
      <c r="I923" s="1" t="s">
        <v>22</v>
      </c>
      <c r="J923" s="1" t="s">
        <v>0</v>
      </c>
    </row>
    <row r="924" spans="1:10" x14ac:dyDescent="0.25">
      <c r="A924" s="1">
        <v>3037351</v>
      </c>
      <c r="B924" s="1" t="s">
        <v>1618</v>
      </c>
      <c r="C924" s="1" t="s">
        <v>1619</v>
      </c>
      <c r="D924" s="1" t="s">
        <v>1620</v>
      </c>
      <c r="E924" s="1">
        <f>ROUND(H925,2)</f>
        <v>0</v>
      </c>
      <c r="F924" s="1">
        <v>1</v>
      </c>
      <c r="G924" s="1" t="s">
        <v>0</v>
      </c>
      <c r="H924" s="1">
        <f t="shared" si="14"/>
        <v>0</v>
      </c>
      <c r="I924" s="1" t="s">
        <v>22</v>
      </c>
      <c r="J924" s="1" t="s">
        <v>0</v>
      </c>
    </row>
    <row r="925" spans="1:10" ht="30" x14ac:dyDescent="0.25">
      <c r="A925" s="1">
        <v>3037352</v>
      </c>
      <c r="B925" s="1" t="s">
        <v>1621</v>
      </c>
      <c r="C925" s="1" t="s">
        <v>22</v>
      </c>
      <c r="D925" s="1" t="s">
        <v>1622</v>
      </c>
      <c r="E925" s="2">
        <v>0</v>
      </c>
      <c r="F925" s="1">
        <v>1</v>
      </c>
      <c r="G925" s="1" t="s">
        <v>64</v>
      </c>
      <c r="H925" s="1">
        <f t="shared" si="14"/>
        <v>0</v>
      </c>
      <c r="I925" s="1" t="s">
        <v>22</v>
      </c>
      <c r="J925" s="1" t="s">
        <v>0</v>
      </c>
    </row>
    <row r="926" spans="1:10" x14ac:dyDescent="0.25">
      <c r="A926" s="1">
        <v>3037353</v>
      </c>
      <c r="B926" s="1" t="s">
        <v>1623</v>
      </c>
      <c r="C926" s="1" t="s">
        <v>182</v>
      </c>
      <c r="D926" s="1" t="s">
        <v>183</v>
      </c>
      <c r="E926" s="1">
        <f>ROUND(H927,2)</f>
        <v>0</v>
      </c>
      <c r="F926" s="1">
        <v>1</v>
      </c>
      <c r="G926" s="1" t="s">
        <v>0</v>
      </c>
      <c r="H926" s="1">
        <f t="shared" si="14"/>
        <v>0</v>
      </c>
      <c r="I926" s="1" t="s">
        <v>22</v>
      </c>
      <c r="J926" s="1" t="s">
        <v>0</v>
      </c>
    </row>
    <row r="927" spans="1:10" ht="60" x14ac:dyDescent="0.25">
      <c r="A927" s="1">
        <v>3037354</v>
      </c>
      <c r="B927" s="1" t="s">
        <v>1624</v>
      </c>
      <c r="C927" s="1" t="s">
        <v>22</v>
      </c>
      <c r="D927" s="1" t="s">
        <v>1625</v>
      </c>
      <c r="E927" s="2">
        <v>0</v>
      </c>
      <c r="F927" s="1">
        <v>4</v>
      </c>
      <c r="G927" s="1" t="s">
        <v>185</v>
      </c>
      <c r="H927" s="1">
        <f t="shared" si="14"/>
        <v>0</v>
      </c>
      <c r="I927" s="1" t="s">
        <v>22</v>
      </c>
      <c r="J927" s="1" t="s">
        <v>0</v>
      </c>
    </row>
    <row r="928" spans="1:10" x14ac:dyDescent="0.25">
      <c r="A928" s="1">
        <v>3037355</v>
      </c>
      <c r="B928" s="1" t="s">
        <v>1626</v>
      </c>
      <c r="C928" s="1" t="s">
        <v>22</v>
      </c>
      <c r="D928" s="1" t="s">
        <v>1627</v>
      </c>
      <c r="E928" s="1">
        <f>ROUND(H929+H935,2)</f>
        <v>0</v>
      </c>
      <c r="F928" s="1">
        <v>1</v>
      </c>
      <c r="G928" s="1" t="s">
        <v>0</v>
      </c>
      <c r="H928" s="1">
        <f t="shared" si="14"/>
        <v>0</v>
      </c>
      <c r="I928" s="1" t="s">
        <v>22</v>
      </c>
      <c r="J928" s="1" t="s">
        <v>0</v>
      </c>
    </row>
    <row r="929" spans="1:10" x14ac:dyDescent="0.25">
      <c r="A929" s="1">
        <v>3037356</v>
      </c>
      <c r="B929" s="1" t="s">
        <v>1628</v>
      </c>
      <c r="C929" s="1" t="s">
        <v>154</v>
      </c>
      <c r="D929" s="1" t="s">
        <v>155</v>
      </c>
      <c r="E929" s="1">
        <f>ROUND(H930,2)</f>
        <v>0</v>
      </c>
      <c r="F929" s="1">
        <v>1</v>
      </c>
      <c r="G929" s="1" t="s">
        <v>0</v>
      </c>
      <c r="H929" s="1">
        <f t="shared" si="14"/>
        <v>0</v>
      </c>
      <c r="I929" s="1" t="s">
        <v>22</v>
      </c>
      <c r="J929" s="1" t="s">
        <v>0</v>
      </c>
    </row>
    <row r="930" spans="1:10" x14ac:dyDescent="0.25">
      <c r="A930" s="1">
        <v>3037357</v>
      </c>
      <c r="B930" s="1" t="s">
        <v>1629</v>
      </c>
      <c r="C930" s="1">
        <v>784</v>
      </c>
      <c r="D930" s="1" t="s">
        <v>490</v>
      </c>
      <c r="E930" s="1">
        <f>ROUND(H931+H932+H933+H934,2)</f>
        <v>0</v>
      </c>
      <c r="F930" s="1">
        <v>1</v>
      </c>
      <c r="G930" s="1" t="s">
        <v>0</v>
      </c>
      <c r="H930" s="1">
        <f t="shared" si="14"/>
        <v>0</v>
      </c>
      <c r="I930" s="1" t="s">
        <v>22</v>
      </c>
      <c r="J930" s="1" t="s">
        <v>0</v>
      </c>
    </row>
    <row r="931" spans="1:10" ht="30" x14ac:dyDescent="0.25">
      <c r="A931" s="1">
        <v>3037358</v>
      </c>
      <c r="B931" s="1" t="s">
        <v>1630</v>
      </c>
      <c r="C931" s="1" t="s">
        <v>22</v>
      </c>
      <c r="D931" s="1" t="s">
        <v>492</v>
      </c>
      <c r="E931" s="2">
        <v>0</v>
      </c>
      <c r="F931" s="1">
        <v>4829.8829999999998</v>
      </c>
      <c r="G931" s="1" t="s">
        <v>38</v>
      </c>
      <c r="H931" s="1">
        <f t="shared" si="14"/>
        <v>0</v>
      </c>
      <c r="I931" s="1" t="s">
        <v>22</v>
      </c>
      <c r="J931" s="1" t="s">
        <v>0</v>
      </c>
    </row>
    <row r="932" spans="1:10" ht="45" x14ac:dyDescent="0.25">
      <c r="A932" s="1">
        <v>3037359</v>
      </c>
      <c r="B932" s="1" t="s">
        <v>1631</v>
      </c>
      <c r="C932" s="1" t="s">
        <v>22</v>
      </c>
      <c r="D932" s="1" t="s">
        <v>1632</v>
      </c>
      <c r="E932" s="2">
        <v>0</v>
      </c>
      <c r="F932" s="1">
        <v>5293.2529999999997</v>
      </c>
      <c r="G932" s="1" t="s">
        <v>38</v>
      </c>
      <c r="H932" s="1">
        <f t="shared" si="14"/>
        <v>0</v>
      </c>
      <c r="I932" s="1" t="s">
        <v>22</v>
      </c>
      <c r="J932" s="1" t="s">
        <v>0</v>
      </c>
    </row>
    <row r="933" spans="1:10" ht="30" x14ac:dyDescent="0.25">
      <c r="A933" s="1">
        <v>3037360</v>
      </c>
      <c r="B933" s="1" t="s">
        <v>1633</v>
      </c>
      <c r="C933" s="1" t="s">
        <v>22</v>
      </c>
      <c r="D933" s="1" t="s">
        <v>1634</v>
      </c>
      <c r="E933" s="2">
        <v>0</v>
      </c>
      <c r="F933" s="1">
        <v>3577.2130000000002</v>
      </c>
      <c r="G933" s="1" t="s">
        <v>38</v>
      </c>
      <c r="H933" s="1">
        <f t="shared" si="14"/>
        <v>0</v>
      </c>
      <c r="I933" s="1" t="s">
        <v>22</v>
      </c>
      <c r="J933" s="1" t="s">
        <v>0</v>
      </c>
    </row>
    <row r="934" spans="1:10" ht="30" x14ac:dyDescent="0.25">
      <c r="A934" s="1">
        <v>3037361</v>
      </c>
      <c r="B934" s="1" t="s">
        <v>1635</v>
      </c>
      <c r="C934" s="1" t="s">
        <v>22</v>
      </c>
      <c r="D934" s="1" t="s">
        <v>1636</v>
      </c>
      <c r="E934" s="2">
        <v>0</v>
      </c>
      <c r="F934" s="1">
        <v>1252.67</v>
      </c>
      <c r="G934" s="1" t="s">
        <v>38</v>
      </c>
      <c r="H934" s="1">
        <f t="shared" si="14"/>
        <v>0</v>
      </c>
      <c r="I934" s="1" t="s">
        <v>22</v>
      </c>
      <c r="J934" s="1" t="s">
        <v>0</v>
      </c>
    </row>
    <row r="935" spans="1:10" x14ac:dyDescent="0.25">
      <c r="A935" s="1">
        <v>3037362</v>
      </c>
      <c r="B935" s="1" t="s">
        <v>1637</v>
      </c>
      <c r="C935" s="1" t="s">
        <v>182</v>
      </c>
      <c r="D935" s="1" t="s">
        <v>183</v>
      </c>
      <c r="E935" s="1">
        <f>ROUND(H936,2)</f>
        <v>0</v>
      </c>
      <c r="F935" s="1">
        <v>1</v>
      </c>
      <c r="G935" s="1" t="s">
        <v>0</v>
      </c>
      <c r="H935" s="1">
        <f t="shared" si="14"/>
        <v>0</v>
      </c>
      <c r="I935" s="1" t="s">
        <v>22</v>
      </c>
      <c r="J935" s="1" t="s">
        <v>0</v>
      </c>
    </row>
    <row r="936" spans="1:10" ht="45" x14ac:dyDescent="0.25">
      <c r="A936" s="1">
        <v>3037363</v>
      </c>
      <c r="B936" s="1" t="s">
        <v>1638</v>
      </c>
      <c r="C936" s="1" t="s">
        <v>22</v>
      </c>
      <c r="D936" s="1" t="s">
        <v>1639</v>
      </c>
      <c r="E936" s="2">
        <v>0</v>
      </c>
      <c r="F936" s="1">
        <v>16</v>
      </c>
      <c r="G936" s="1" t="s">
        <v>185</v>
      </c>
      <c r="H936" s="1">
        <f t="shared" si="14"/>
        <v>0</v>
      </c>
      <c r="I936" s="1" t="s">
        <v>22</v>
      </c>
      <c r="J936" s="1" t="s">
        <v>0</v>
      </c>
    </row>
    <row r="937" spans="1:10" ht="30" x14ac:dyDescent="0.25">
      <c r="A937" s="1">
        <v>3037364</v>
      </c>
      <c r="B937" s="1" t="s">
        <v>1640</v>
      </c>
      <c r="C937" s="1" t="s">
        <v>22</v>
      </c>
      <c r="D937" s="1" t="s">
        <v>1641</v>
      </c>
      <c r="E937" s="1">
        <f>ROUND(H938+H999,2)</f>
        <v>0</v>
      </c>
      <c r="F937" s="1">
        <v>1</v>
      </c>
      <c r="G937" s="1" t="s">
        <v>0</v>
      </c>
      <c r="H937" s="1">
        <f t="shared" si="14"/>
        <v>0</v>
      </c>
      <c r="I937" s="1" t="s">
        <v>22</v>
      </c>
      <c r="J937" s="1" t="s">
        <v>0</v>
      </c>
    </row>
    <row r="938" spans="1:10" x14ac:dyDescent="0.25">
      <c r="A938" s="1">
        <v>3037365</v>
      </c>
      <c r="B938" s="1" t="s">
        <v>1642</v>
      </c>
      <c r="C938" s="1" t="s">
        <v>33</v>
      </c>
      <c r="D938" s="1" t="s">
        <v>34</v>
      </c>
      <c r="E938" s="1">
        <f>ROUND(H939+H952+H956+H960+H967+H982+H997,2)</f>
        <v>0</v>
      </c>
      <c r="F938" s="1">
        <v>1</v>
      </c>
      <c r="G938" s="1" t="s">
        <v>0</v>
      </c>
      <c r="H938" s="1">
        <f t="shared" si="14"/>
        <v>0</v>
      </c>
      <c r="I938" s="1" t="s">
        <v>22</v>
      </c>
      <c r="J938" s="1" t="s">
        <v>0</v>
      </c>
    </row>
    <row r="939" spans="1:10" x14ac:dyDescent="0.25">
      <c r="A939" s="1">
        <v>3037366</v>
      </c>
      <c r="B939" s="1" t="s">
        <v>1643</v>
      </c>
      <c r="C939" s="1">
        <v>1</v>
      </c>
      <c r="D939" s="1" t="s">
        <v>36</v>
      </c>
      <c r="E939" s="1">
        <f>ROUND(H940+H941+H942+H943+H944+H945+H946+H947+H948+H949+H950+H951,2)</f>
        <v>0</v>
      </c>
      <c r="F939" s="1">
        <v>1</v>
      </c>
      <c r="G939" s="1" t="s">
        <v>0</v>
      </c>
      <c r="H939" s="1">
        <f t="shared" si="14"/>
        <v>0</v>
      </c>
      <c r="I939" s="1" t="s">
        <v>22</v>
      </c>
      <c r="J939" s="1" t="s">
        <v>0</v>
      </c>
    </row>
    <row r="940" spans="1:10" ht="45" x14ac:dyDescent="0.25">
      <c r="A940" s="1">
        <v>3037367</v>
      </c>
      <c r="B940" s="1" t="s">
        <v>1644</v>
      </c>
      <c r="C940" s="1" t="s">
        <v>22</v>
      </c>
      <c r="D940" s="1" t="s">
        <v>1645</v>
      </c>
      <c r="E940" s="2">
        <v>0</v>
      </c>
      <c r="F940" s="1">
        <v>30.27</v>
      </c>
      <c r="G940" s="1" t="s">
        <v>43</v>
      </c>
      <c r="H940" s="1">
        <f t="shared" si="14"/>
        <v>0</v>
      </c>
      <c r="I940" s="1" t="s">
        <v>22</v>
      </c>
      <c r="J940" s="1" t="s">
        <v>0</v>
      </c>
    </row>
    <row r="941" spans="1:10" ht="30" x14ac:dyDescent="0.25">
      <c r="A941" s="1">
        <v>3037368</v>
      </c>
      <c r="B941" s="1" t="s">
        <v>1646</v>
      </c>
      <c r="C941" s="1" t="s">
        <v>22</v>
      </c>
      <c r="D941" s="1" t="s">
        <v>1647</v>
      </c>
      <c r="E941" s="2">
        <v>0</v>
      </c>
      <c r="F941" s="1">
        <v>30.27</v>
      </c>
      <c r="G941" s="1" t="s">
        <v>43</v>
      </c>
      <c r="H941" s="1">
        <f t="shared" si="14"/>
        <v>0</v>
      </c>
      <c r="I941" s="1" t="s">
        <v>22</v>
      </c>
      <c r="J941" s="1" t="s">
        <v>0</v>
      </c>
    </row>
    <row r="942" spans="1:10" x14ac:dyDescent="0.25">
      <c r="A942" s="1">
        <v>3037369</v>
      </c>
      <c r="B942" s="1" t="s">
        <v>1648</v>
      </c>
      <c r="C942" s="1" t="s">
        <v>22</v>
      </c>
      <c r="D942" s="1" t="s">
        <v>1649</v>
      </c>
      <c r="E942" s="2">
        <v>0</v>
      </c>
      <c r="F942" s="1">
        <v>6.2</v>
      </c>
      <c r="G942" s="1" t="s">
        <v>43</v>
      </c>
      <c r="H942" s="1">
        <f t="shared" si="14"/>
        <v>0</v>
      </c>
      <c r="I942" s="1" t="s">
        <v>22</v>
      </c>
      <c r="J942" s="1" t="s">
        <v>0</v>
      </c>
    </row>
    <row r="943" spans="1:10" ht="30" x14ac:dyDescent="0.25">
      <c r="A943" s="1">
        <v>3037370</v>
      </c>
      <c r="B943" s="1" t="s">
        <v>1650</v>
      </c>
      <c r="C943" s="1" t="s">
        <v>22</v>
      </c>
      <c r="D943" s="1" t="s">
        <v>1651</v>
      </c>
      <c r="E943" s="2">
        <v>0</v>
      </c>
      <c r="F943" s="1">
        <v>4.3</v>
      </c>
      <c r="G943" s="1" t="s">
        <v>43</v>
      </c>
      <c r="H943" s="1">
        <f t="shared" si="14"/>
        <v>0</v>
      </c>
      <c r="I943" s="1" t="s">
        <v>22</v>
      </c>
      <c r="J943" s="1" t="s">
        <v>0</v>
      </c>
    </row>
    <row r="944" spans="1:10" ht="30" x14ac:dyDescent="0.25">
      <c r="A944" s="1">
        <v>3037371</v>
      </c>
      <c r="B944" s="1" t="s">
        <v>1652</v>
      </c>
      <c r="C944" s="1" t="s">
        <v>22</v>
      </c>
      <c r="D944" s="1" t="s">
        <v>1653</v>
      </c>
      <c r="E944" s="2">
        <v>0</v>
      </c>
      <c r="F944" s="1">
        <v>20.52</v>
      </c>
      <c r="G944" s="1" t="s">
        <v>43</v>
      </c>
      <c r="H944" s="1">
        <f t="shared" si="14"/>
        <v>0</v>
      </c>
      <c r="I944" s="1" t="s">
        <v>22</v>
      </c>
      <c r="J944" s="1" t="s">
        <v>0</v>
      </c>
    </row>
    <row r="945" spans="1:10" ht="30" x14ac:dyDescent="0.25">
      <c r="A945" s="1">
        <v>3037372</v>
      </c>
      <c r="B945" s="1" t="s">
        <v>1654</v>
      </c>
      <c r="C945" s="1" t="s">
        <v>22</v>
      </c>
      <c r="D945" s="1" t="s">
        <v>1655</v>
      </c>
      <c r="E945" s="2">
        <v>0</v>
      </c>
      <c r="F945" s="1">
        <v>84.6</v>
      </c>
      <c r="G945" s="1" t="s">
        <v>38</v>
      </c>
      <c r="H945" s="1">
        <f t="shared" si="14"/>
        <v>0</v>
      </c>
      <c r="I945" s="1" t="s">
        <v>22</v>
      </c>
      <c r="J945" s="1" t="s">
        <v>0</v>
      </c>
    </row>
    <row r="946" spans="1:10" ht="30" x14ac:dyDescent="0.25">
      <c r="A946" s="1">
        <v>3037373</v>
      </c>
      <c r="B946" s="1" t="s">
        <v>1656</v>
      </c>
      <c r="C946" s="1" t="s">
        <v>22</v>
      </c>
      <c r="D946" s="1" t="s">
        <v>1657</v>
      </c>
      <c r="E946" s="2">
        <v>0</v>
      </c>
      <c r="F946" s="1">
        <v>84.6</v>
      </c>
      <c r="G946" s="1" t="s">
        <v>38</v>
      </c>
      <c r="H946" s="1">
        <f t="shared" si="14"/>
        <v>0</v>
      </c>
      <c r="I946" s="1" t="s">
        <v>22</v>
      </c>
      <c r="J946" s="1" t="s">
        <v>0</v>
      </c>
    </row>
    <row r="947" spans="1:10" ht="30" x14ac:dyDescent="0.25">
      <c r="A947" s="1">
        <v>3037374</v>
      </c>
      <c r="B947" s="1" t="s">
        <v>1658</v>
      </c>
      <c r="C947" s="1" t="s">
        <v>22</v>
      </c>
      <c r="D947" s="1" t="s">
        <v>1659</v>
      </c>
      <c r="E947" s="2">
        <v>0</v>
      </c>
      <c r="F947" s="1">
        <v>22.56</v>
      </c>
      <c r="G947" s="1" t="s">
        <v>43</v>
      </c>
      <c r="H947" s="1">
        <f t="shared" si="14"/>
        <v>0</v>
      </c>
      <c r="I947" s="1" t="s">
        <v>22</v>
      </c>
      <c r="J947" s="1" t="s">
        <v>0</v>
      </c>
    </row>
    <row r="948" spans="1:10" ht="30" x14ac:dyDescent="0.25">
      <c r="A948" s="1">
        <v>3037375</v>
      </c>
      <c r="B948" s="1" t="s">
        <v>1660</v>
      </c>
      <c r="C948" s="1" t="s">
        <v>22</v>
      </c>
      <c r="D948" s="1" t="s">
        <v>1661</v>
      </c>
      <c r="E948" s="2">
        <v>0</v>
      </c>
      <c r="F948" s="1">
        <v>43.38</v>
      </c>
      <c r="G948" s="1" t="s">
        <v>43</v>
      </c>
      <c r="H948" s="1">
        <f t="shared" si="14"/>
        <v>0</v>
      </c>
      <c r="I948" s="1" t="s">
        <v>22</v>
      </c>
      <c r="J948" s="1" t="s">
        <v>0</v>
      </c>
    </row>
    <row r="949" spans="1:10" ht="30" x14ac:dyDescent="0.25">
      <c r="A949" s="1">
        <v>3037376</v>
      </c>
      <c r="B949" s="1" t="s">
        <v>1662</v>
      </c>
      <c r="C949" s="1" t="s">
        <v>22</v>
      </c>
      <c r="D949" s="1" t="s">
        <v>50</v>
      </c>
      <c r="E949" s="2">
        <v>0</v>
      </c>
      <c r="F949" s="1">
        <v>22.56</v>
      </c>
      <c r="G949" s="1" t="s">
        <v>43</v>
      </c>
      <c r="H949" s="1">
        <f t="shared" si="14"/>
        <v>0</v>
      </c>
      <c r="I949" s="1" t="s">
        <v>22</v>
      </c>
      <c r="J949" s="1" t="s">
        <v>0</v>
      </c>
    </row>
    <row r="950" spans="1:10" x14ac:dyDescent="0.25">
      <c r="A950" s="1">
        <v>3037377</v>
      </c>
      <c r="B950" s="1" t="s">
        <v>1663</v>
      </c>
      <c r="C950" s="1" t="s">
        <v>22</v>
      </c>
      <c r="D950" s="1" t="s">
        <v>1664</v>
      </c>
      <c r="E950" s="2">
        <v>0</v>
      </c>
      <c r="F950" s="1">
        <v>39.479999999999997</v>
      </c>
      <c r="G950" s="1" t="s">
        <v>67</v>
      </c>
      <c r="H950" s="1">
        <f t="shared" si="14"/>
        <v>0</v>
      </c>
      <c r="I950" s="1" t="s">
        <v>22</v>
      </c>
      <c r="J950" s="1" t="s">
        <v>0</v>
      </c>
    </row>
    <row r="951" spans="1:10" ht="30" x14ac:dyDescent="0.25">
      <c r="A951" s="1">
        <v>3037378</v>
      </c>
      <c r="B951" s="1" t="s">
        <v>1665</v>
      </c>
      <c r="C951" s="1" t="s">
        <v>22</v>
      </c>
      <c r="D951" s="1" t="s">
        <v>1551</v>
      </c>
      <c r="E951" s="2">
        <v>0</v>
      </c>
      <c r="F951" s="1">
        <v>22.56</v>
      </c>
      <c r="G951" s="1" t="s">
        <v>43</v>
      </c>
      <c r="H951" s="1">
        <f t="shared" si="14"/>
        <v>0</v>
      </c>
      <c r="I951" s="1" t="s">
        <v>22</v>
      </c>
      <c r="J951" s="1" t="s">
        <v>0</v>
      </c>
    </row>
    <row r="952" spans="1:10" x14ac:dyDescent="0.25">
      <c r="A952" s="1">
        <v>3037379</v>
      </c>
      <c r="B952" s="1" t="s">
        <v>1666</v>
      </c>
      <c r="C952" s="1">
        <v>2</v>
      </c>
      <c r="D952" s="1" t="s">
        <v>54</v>
      </c>
      <c r="E952" s="1">
        <f>ROUND(H953+H954+H955,2)</f>
        <v>0</v>
      </c>
      <c r="F952" s="1">
        <v>1</v>
      </c>
      <c r="G952" s="1" t="s">
        <v>0</v>
      </c>
      <c r="H952" s="1">
        <f t="shared" si="14"/>
        <v>0</v>
      </c>
      <c r="I952" s="1" t="s">
        <v>22</v>
      </c>
      <c r="J952" s="1" t="s">
        <v>0</v>
      </c>
    </row>
    <row r="953" spans="1:10" ht="30" x14ac:dyDescent="0.25">
      <c r="A953" s="1">
        <v>3037380</v>
      </c>
      <c r="B953" s="1" t="s">
        <v>1667</v>
      </c>
      <c r="C953" s="1" t="s">
        <v>22</v>
      </c>
      <c r="D953" s="1" t="s">
        <v>1668</v>
      </c>
      <c r="E953" s="2">
        <v>0</v>
      </c>
      <c r="F953" s="1">
        <v>7.5</v>
      </c>
      <c r="G953" s="1" t="s">
        <v>43</v>
      </c>
      <c r="H953" s="1">
        <f t="shared" si="14"/>
        <v>0</v>
      </c>
      <c r="I953" s="1" t="s">
        <v>22</v>
      </c>
      <c r="J953" s="1" t="s">
        <v>0</v>
      </c>
    </row>
    <row r="954" spans="1:10" ht="30" x14ac:dyDescent="0.25">
      <c r="A954" s="1">
        <v>3037381</v>
      </c>
      <c r="B954" s="1" t="s">
        <v>1669</v>
      </c>
      <c r="C954" s="1" t="s">
        <v>22</v>
      </c>
      <c r="D954" s="1" t="s">
        <v>1670</v>
      </c>
      <c r="E954" s="2">
        <v>0</v>
      </c>
      <c r="F954" s="1">
        <v>50</v>
      </c>
      <c r="G954" s="1" t="s">
        <v>38</v>
      </c>
      <c r="H954" s="1">
        <f t="shared" si="14"/>
        <v>0</v>
      </c>
      <c r="I954" s="1" t="s">
        <v>22</v>
      </c>
      <c r="J954" s="1" t="s">
        <v>0</v>
      </c>
    </row>
    <row r="955" spans="1:10" ht="30" x14ac:dyDescent="0.25">
      <c r="A955" s="1">
        <v>3037382</v>
      </c>
      <c r="B955" s="1" t="s">
        <v>1671</v>
      </c>
      <c r="C955" s="1" t="s">
        <v>22</v>
      </c>
      <c r="D955" s="1" t="s">
        <v>1672</v>
      </c>
      <c r="E955" s="2">
        <v>0</v>
      </c>
      <c r="F955" s="1">
        <v>2.5</v>
      </c>
      <c r="G955" s="1" t="s">
        <v>43</v>
      </c>
      <c r="H955" s="1">
        <f t="shared" si="14"/>
        <v>0</v>
      </c>
      <c r="I955" s="1" t="s">
        <v>22</v>
      </c>
      <c r="J955" s="1" t="s">
        <v>0</v>
      </c>
    </row>
    <row r="956" spans="1:10" x14ac:dyDescent="0.25">
      <c r="A956" s="1">
        <v>3037383</v>
      </c>
      <c r="B956" s="1" t="s">
        <v>1673</v>
      </c>
      <c r="C956" s="1">
        <v>4</v>
      </c>
      <c r="D956" s="1" t="s">
        <v>200</v>
      </c>
      <c r="E956" s="1">
        <f>ROUND(H957+H958+H959,2)</f>
        <v>0</v>
      </c>
      <c r="F956" s="1">
        <v>1</v>
      </c>
      <c r="G956" s="1" t="s">
        <v>0</v>
      </c>
      <c r="H956" s="1">
        <f t="shared" si="14"/>
        <v>0</v>
      </c>
      <c r="I956" s="1" t="s">
        <v>22</v>
      </c>
      <c r="J956" s="1" t="s">
        <v>0</v>
      </c>
    </row>
    <row r="957" spans="1:10" ht="30" x14ac:dyDescent="0.25">
      <c r="A957" s="1">
        <v>3037384</v>
      </c>
      <c r="B957" s="1" t="s">
        <v>1674</v>
      </c>
      <c r="C957" s="1" t="s">
        <v>22</v>
      </c>
      <c r="D957" s="1" t="s">
        <v>1675</v>
      </c>
      <c r="E957" s="2">
        <v>0</v>
      </c>
      <c r="F957" s="1">
        <v>0.2</v>
      </c>
      <c r="G957" s="1" t="s">
        <v>43</v>
      </c>
      <c r="H957" s="1">
        <f t="shared" si="14"/>
        <v>0</v>
      </c>
      <c r="I957" s="1" t="s">
        <v>22</v>
      </c>
      <c r="J957" s="1" t="s">
        <v>0</v>
      </c>
    </row>
    <row r="958" spans="1:10" ht="30" x14ac:dyDescent="0.25">
      <c r="A958" s="1">
        <v>3037385</v>
      </c>
      <c r="B958" s="1" t="s">
        <v>1676</v>
      </c>
      <c r="C958" s="1" t="s">
        <v>22</v>
      </c>
      <c r="D958" s="1" t="s">
        <v>1677</v>
      </c>
      <c r="E958" s="2">
        <v>0</v>
      </c>
      <c r="F958" s="1">
        <v>1</v>
      </c>
      <c r="G958" s="1" t="s">
        <v>64</v>
      </c>
      <c r="H958" s="1">
        <f t="shared" si="14"/>
        <v>0</v>
      </c>
      <c r="I958" s="1" t="s">
        <v>22</v>
      </c>
      <c r="J958" s="1" t="s">
        <v>0</v>
      </c>
    </row>
    <row r="959" spans="1:10" ht="30" x14ac:dyDescent="0.25">
      <c r="A959" s="1">
        <v>3037386</v>
      </c>
      <c r="B959" s="1" t="s">
        <v>1678</v>
      </c>
      <c r="C959" s="1" t="s">
        <v>22</v>
      </c>
      <c r="D959" s="1" t="s">
        <v>1679</v>
      </c>
      <c r="E959" s="2">
        <v>0</v>
      </c>
      <c r="F959" s="1">
        <v>1</v>
      </c>
      <c r="G959" s="1" t="s">
        <v>64</v>
      </c>
      <c r="H959" s="1">
        <f t="shared" si="14"/>
        <v>0</v>
      </c>
      <c r="I959" s="1" t="s">
        <v>22</v>
      </c>
      <c r="J959" s="1" t="s">
        <v>0</v>
      </c>
    </row>
    <row r="960" spans="1:10" x14ac:dyDescent="0.25">
      <c r="A960" s="1">
        <v>3037387</v>
      </c>
      <c r="B960" s="1" t="s">
        <v>1680</v>
      </c>
      <c r="C960" s="1">
        <v>6</v>
      </c>
      <c r="D960" s="1" t="s">
        <v>76</v>
      </c>
      <c r="E960" s="1">
        <f>ROUND(H961+H962+H963+H964+H965+H966,2)</f>
        <v>0</v>
      </c>
      <c r="F960" s="1">
        <v>1</v>
      </c>
      <c r="G960" s="1" t="s">
        <v>0</v>
      </c>
      <c r="H960" s="1">
        <f t="shared" si="14"/>
        <v>0</v>
      </c>
      <c r="I960" s="1" t="s">
        <v>22</v>
      </c>
      <c r="J960" s="1" t="s">
        <v>0</v>
      </c>
    </row>
    <row r="961" spans="1:10" ht="30" x14ac:dyDescent="0.25">
      <c r="A961" s="1">
        <v>3037388</v>
      </c>
      <c r="B961" s="1" t="s">
        <v>1681</v>
      </c>
      <c r="C961" s="1" t="s">
        <v>22</v>
      </c>
      <c r="D961" s="1" t="s">
        <v>1682</v>
      </c>
      <c r="E961" s="2">
        <v>0</v>
      </c>
      <c r="F961" s="1">
        <v>5</v>
      </c>
      <c r="G961" s="1" t="s">
        <v>43</v>
      </c>
      <c r="H961" s="1">
        <f t="shared" si="14"/>
        <v>0</v>
      </c>
      <c r="I961" s="1" t="s">
        <v>22</v>
      </c>
      <c r="J961" s="1" t="s">
        <v>0</v>
      </c>
    </row>
    <row r="962" spans="1:10" ht="30" x14ac:dyDescent="0.25">
      <c r="A962" s="1">
        <v>3037389</v>
      </c>
      <c r="B962" s="1" t="s">
        <v>1683</v>
      </c>
      <c r="C962" s="1" t="s">
        <v>22</v>
      </c>
      <c r="D962" s="1" t="s">
        <v>1064</v>
      </c>
      <c r="E962" s="2">
        <v>0</v>
      </c>
      <c r="F962" s="1">
        <v>201.73</v>
      </c>
      <c r="G962" s="1" t="s">
        <v>38</v>
      </c>
      <c r="H962" s="1">
        <f t="shared" si="14"/>
        <v>0</v>
      </c>
      <c r="I962" s="1" t="s">
        <v>22</v>
      </c>
      <c r="J962" s="1" t="s">
        <v>0</v>
      </c>
    </row>
    <row r="963" spans="1:10" ht="30" x14ac:dyDescent="0.25">
      <c r="A963" s="1">
        <v>3037390</v>
      </c>
      <c r="B963" s="1" t="s">
        <v>1684</v>
      </c>
      <c r="C963" s="1" t="s">
        <v>22</v>
      </c>
      <c r="D963" s="1" t="s">
        <v>1066</v>
      </c>
      <c r="E963" s="2">
        <v>0</v>
      </c>
      <c r="F963" s="1">
        <v>41.555999999999997</v>
      </c>
      <c r="G963" s="1" t="s">
        <v>100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ht="30" x14ac:dyDescent="0.25">
      <c r="A964" s="1">
        <v>3037391</v>
      </c>
      <c r="B964" s="1" t="s">
        <v>1685</v>
      </c>
      <c r="C964" s="1" t="s">
        <v>22</v>
      </c>
      <c r="D964" s="1" t="s">
        <v>98</v>
      </c>
      <c r="E964" s="2">
        <v>0</v>
      </c>
      <c r="F964" s="1">
        <v>201.73</v>
      </c>
      <c r="G964" s="1" t="s">
        <v>38</v>
      </c>
      <c r="H964" s="1">
        <f t="shared" si="15"/>
        <v>0</v>
      </c>
      <c r="I964" s="1" t="s">
        <v>22</v>
      </c>
      <c r="J964" s="1" t="s">
        <v>0</v>
      </c>
    </row>
    <row r="965" spans="1:10" x14ac:dyDescent="0.25">
      <c r="A965" s="1">
        <v>3037392</v>
      </c>
      <c r="B965" s="1" t="s">
        <v>1686</v>
      </c>
      <c r="C965" s="1" t="s">
        <v>22</v>
      </c>
      <c r="D965" s="1" t="s">
        <v>101</v>
      </c>
      <c r="E965" s="2">
        <v>0</v>
      </c>
      <c r="F965" s="1">
        <v>40.345999999999997</v>
      </c>
      <c r="G965" s="1" t="s">
        <v>100</v>
      </c>
      <c r="H965" s="1">
        <f t="shared" si="15"/>
        <v>0</v>
      </c>
      <c r="I965" s="1" t="s">
        <v>22</v>
      </c>
      <c r="J965" s="1" t="s">
        <v>0</v>
      </c>
    </row>
    <row r="966" spans="1:10" ht="30" x14ac:dyDescent="0.25">
      <c r="A966" s="1">
        <v>3037393</v>
      </c>
      <c r="B966" s="1" t="s">
        <v>1687</v>
      </c>
      <c r="C966" s="1" t="s">
        <v>22</v>
      </c>
      <c r="D966" s="1" t="s">
        <v>1688</v>
      </c>
      <c r="E966" s="2">
        <v>0</v>
      </c>
      <c r="F966" s="1">
        <v>201.73</v>
      </c>
      <c r="G966" s="1" t="s">
        <v>38</v>
      </c>
      <c r="H966" s="1">
        <f t="shared" si="15"/>
        <v>0</v>
      </c>
      <c r="I966" s="1" t="s">
        <v>22</v>
      </c>
      <c r="J966" s="1" t="s">
        <v>0</v>
      </c>
    </row>
    <row r="967" spans="1:10" x14ac:dyDescent="0.25">
      <c r="A967" s="1">
        <v>3037394</v>
      </c>
      <c r="B967" s="1" t="s">
        <v>1689</v>
      </c>
      <c r="C967" s="1">
        <v>8</v>
      </c>
      <c r="D967" s="1" t="s">
        <v>1587</v>
      </c>
      <c r="E967" s="1">
        <f>ROUND(H968+H969+H970+H971+H972+H973+H974+H975+H976+H977+H978+H979+H980+H981,2)</f>
        <v>0</v>
      </c>
      <c r="F967" s="1">
        <v>1</v>
      </c>
      <c r="G967" s="1" t="s">
        <v>0</v>
      </c>
      <c r="H967" s="1">
        <f t="shared" si="15"/>
        <v>0</v>
      </c>
      <c r="I967" s="1" t="s">
        <v>22</v>
      </c>
      <c r="J967" s="1" t="s">
        <v>0</v>
      </c>
    </row>
    <row r="968" spans="1:10" ht="30" x14ac:dyDescent="0.25">
      <c r="A968" s="1">
        <v>3037395</v>
      </c>
      <c r="B968" s="1" t="s">
        <v>1690</v>
      </c>
      <c r="C968" s="1" t="s">
        <v>22</v>
      </c>
      <c r="D968" s="1" t="s">
        <v>1691</v>
      </c>
      <c r="E968" s="2">
        <v>0</v>
      </c>
      <c r="F968" s="1">
        <v>14.5</v>
      </c>
      <c r="G968" s="1" t="s">
        <v>111</v>
      </c>
      <c r="H968" s="1">
        <f t="shared" si="15"/>
        <v>0</v>
      </c>
      <c r="I968" s="1" t="s">
        <v>22</v>
      </c>
      <c r="J968" s="1" t="s">
        <v>0</v>
      </c>
    </row>
    <row r="969" spans="1:10" ht="30" x14ac:dyDescent="0.25">
      <c r="A969" s="1">
        <v>3037396</v>
      </c>
      <c r="B969" s="1" t="s">
        <v>1692</v>
      </c>
      <c r="C969" s="1" t="s">
        <v>22</v>
      </c>
      <c r="D969" s="1" t="s">
        <v>1693</v>
      </c>
      <c r="E969" s="2">
        <v>0</v>
      </c>
      <c r="F969" s="1">
        <v>14.5</v>
      </c>
      <c r="G969" s="1" t="s">
        <v>64</v>
      </c>
      <c r="H969" s="1">
        <f t="shared" si="15"/>
        <v>0</v>
      </c>
      <c r="I969" s="1" t="s">
        <v>22</v>
      </c>
      <c r="J969" s="1" t="s">
        <v>0</v>
      </c>
    </row>
    <row r="970" spans="1:10" ht="30" x14ac:dyDescent="0.25">
      <c r="A970" s="1">
        <v>3037397</v>
      </c>
      <c r="B970" s="1" t="s">
        <v>1694</v>
      </c>
      <c r="C970" s="1" t="s">
        <v>22</v>
      </c>
      <c r="D970" s="1" t="s">
        <v>1695</v>
      </c>
      <c r="E970" s="2">
        <v>0</v>
      </c>
      <c r="F970" s="1">
        <v>28.6</v>
      </c>
      <c r="G970" s="1" t="s">
        <v>111</v>
      </c>
      <c r="H970" s="1">
        <f t="shared" si="15"/>
        <v>0</v>
      </c>
      <c r="I970" s="1" t="s">
        <v>22</v>
      </c>
      <c r="J970" s="1" t="s">
        <v>0</v>
      </c>
    </row>
    <row r="971" spans="1:10" ht="30" x14ac:dyDescent="0.25">
      <c r="A971" s="1">
        <v>3037398</v>
      </c>
      <c r="B971" s="1" t="s">
        <v>1696</v>
      </c>
      <c r="C971" s="1" t="s">
        <v>22</v>
      </c>
      <c r="D971" s="1" t="s">
        <v>1697</v>
      </c>
      <c r="E971" s="2">
        <v>0</v>
      </c>
      <c r="F971" s="1">
        <v>28.6</v>
      </c>
      <c r="G971" s="1" t="s">
        <v>64</v>
      </c>
      <c r="H971" s="1">
        <f t="shared" si="15"/>
        <v>0</v>
      </c>
      <c r="I971" s="1" t="s">
        <v>22</v>
      </c>
      <c r="J971" s="1" t="s">
        <v>0</v>
      </c>
    </row>
    <row r="972" spans="1:10" ht="30" x14ac:dyDescent="0.25">
      <c r="A972" s="1">
        <v>3037399</v>
      </c>
      <c r="B972" s="1" t="s">
        <v>1698</v>
      </c>
      <c r="C972" s="1" t="s">
        <v>22</v>
      </c>
      <c r="D972" s="1" t="s">
        <v>1699</v>
      </c>
      <c r="E972" s="2">
        <v>0</v>
      </c>
      <c r="F972" s="1">
        <v>35.9</v>
      </c>
      <c r="G972" s="1" t="s">
        <v>111</v>
      </c>
      <c r="H972" s="1">
        <f t="shared" si="15"/>
        <v>0</v>
      </c>
      <c r="I972" s="1" t="s">
        <v>22</v>
      </c>
      <c r="J972" s="1" t="s">
        <v>0</v>
      </c>
    </row>
    <row r="973" spans="1:10" ht="30" x14ac:dyDescent="0.25">
      <c r="A973" s="1">
        <v>3037400</v>
      </c>
      <c r="B973" s="1" t="s">
        <v>1700</v>
      </c>
      <c r="C973" s="1" t="s">
        <v>22</v>
      </c>
      <c r="D973" s="1" t="s">
        <v>1701</v>
      </c>
      <c r="E973" s="2">
        <v>0</v>
      </c>
      <c r="F973" s="1">
        <v>35.9</v>
      </c>
      <c r="G973" s="1" t="s">
        <v>64</v>
      </c>
      <c r="H973" s="1">
        <f t="shared" si="15"/>
        <v>0</v>
      </c>
      <c r="I973" s="1" t="s">
        <v>22</v>
      </c>
      <c r="J973" s="1" t="s">
        <v>0</v>
      </c>
    </row>
    <row r="974" spans="1:10" ht="30" x14ac:dyDescent="0.25">
      <c r="A974" s="1">
        <v>3037401</v>
      </c>
      <c r="B974" s="1" t="s">
        <v>1702</v>
      </c>
      <c r="C974" s="1" t="s">
        <v>22</v>
      </c>
      <c r="D974" s="1" t="s">
        <v>1703</v>
      </c>
      <c r="E974" s="2">
        <v>0</v>
      </c>
      <c r="F974" s="1">
        <v>38.5</v>
      </c>
      <c r="G974" s="1" t="s">
        <v>111</v>
      </c>
      <c r="H974" s="1">
        <f t="shared" si="15"/>
        <v>0</v>
      </c>
      <c r="I974" s="1" t="s">
        <v>22</v>
      </c>
      <c r="J974" s="1" t="s">
        <v>0</v>
      </c>
    </row>
    <row r="975" spans="1:10" ht="30" x14ac:dyDescent="0.25">
      <c r="A975" s="1">
        <v>3037402</v>
      </c>
      <c r="B975" s="1" t="s">
        <v>1704</v>
      </c>
      <c r="C975" s="1" t="s">
        <v>22</v>
      </c>
      <c r="D975" s="1" t="s">
        <v>1705</v>
      </c>
      <c r="E975" s="2">
        <v>0</v>
      </c>
      <c r="F975" s="1">
        <v>13.09</v>
      </c>
      <c r="G975" s="1" t="s">
        <v>64</v>
      </c>
      <c r="H975" s="1">
        <f t="shared" si="15"/>
        <v>0</v>
      </c>
      <c r="I975" s="1" t="s">
        <v>22</v>
      </c>
      <c r="J975" s="1" t="s">
        <v>0</v>
      </c>
    </row>
    <row r="976" spans="1:10" ht="30" x14ac:dyDescent="0.25">
      <c r="A976" s="1">
        <v>3037403</v>
      </c>
      <c r="B976" s="1" t="s">
        <v>1706</v>
      </c>
      <c r="C976" s="1" t="s">
        <v>22</v>
      </c>
      <c r="D976" s="1" t="s">
        <v>1707</v>
      </c>
      <c r="E976" s="2">
        <v>0</v>
      </c>
      <c r="F976" s="1">
        <v>4</v>
      </c>
      <c r="G976" s="1" t="s">
        <v>64</v>
      </c>
      <c r="H976" s="1">
        <f t="shared" si="15"/>
        <v>0</v>
      </c>
      <c r="I976" s="1" t="s">
        <v>22</v>
      </c>
      <c r="J976" s="1" t="s">
        <v>0</v>
      </c>
    </row>
    <row r="977" spans="1:10" ht="30" x14ac:dyDescent="0.25">
      <c r="A977" s="1">
        <v>3037404</v>
      </c>
      <c r="B977" s="1" t="s">
        <v>1708</v>
      </c>
      <c r="C977" s="1" t="s">
        <v>22</v>
      </c>
      <c r="D977" s="1" t="s">
        <v>1709</v>
      </c>
      <c r="E977" s="2">
        <v>0</v>
      </c>
      <c r="F977" s="1">
        <v>3</v>
      </c>
      <c r="G977" s="1" t="s">
        <v>64</v>
      </c>
      <c r="H977" s="1">
        <f t="shared" si="15"/>
        <v>0</v>
      </c>
      <c r="I977" s="1" t="s">
        <v>22</v>
      </c>
      <c r="J977" s="1" t="s">
        <v>0</v>
      </c>
    </row>
    <row r="978" spans="1:10" ht="30" x14ac:dyDescent="0.25">
      <c r="A978" s="1">
        <v>3037405</v>
      </c>
      <c r="B978" s="1" t="s">
        <v>1710</v>
      </c>
      <c r="C978" s="1" t="s">
        <v>22</v>
      </c>
      <c r="D978" s="1" t="s">
        <v>1711</v>
      </c>
      <c r="E978" s="2">
        <v>0</v>
      </c>
      <c r="F978" s="1">
        <v>1</v>
      </c>
      <c r="G978" s="1" t="s">
        <v>64</v>
      </c>
      <c r="H978" s="1">
        <f t="shared" si="15"/>
        <v>0</v>
      </c>
      <c r="I978" s="1" t="s">
        <v>22</v>
      </c>
      <c r="J978" s="1" t="s">
        <v>0</v>
      </c>
    </row>
    <row r="979" spans="1:10" ht="30" x14ac:dyDescent="0.25">
      <c r="A979" s="1">
        <v>3037406</v>
      </c>
      <c r="B979" s="1" t="s">
        <v>1712</v>
      </c>
      <c r="C979" s="1" t="s">
        <v>22</v>
      </c>
      <c r="D979" s="1" t="s">
        <v>1713</v>
      </c>
      <c r="E979" s="2">
        <v>0</v>
      </c>
      <c r="F979" s="1">
        <v>4</v>
      </c>
      <c r="G979" s="1" t="s">
        <v>64</v>
      </c>
      <c r="H979" s="1">
        <f t="shared" si="15"/>
        <v>0</v>
      </c>
      <c r="I979" s="1" t="s">
        <v>22</v>
      </c>
      <c r="J979" s="1" t="s">
        <v>0</v>
      </c>
    </row>
    <row r="980" spans="1:10" ht="30" x14ac:dyDescent="0.25">
      <c r="A980" s="1">
        <v>3037407</v>
      </c>
      <c r="B980" s="1" t="s">
        <v>1714</v>
      </c>
      <c r="C980" s="1" t="s">
        <v>22</v>
      </c>
      <c r="D980" s="1" t="s">
        <v>1715</v>
      </c>
      <c r="E980" s="2">
        <v>0</v>
      </c>
      <c r="F980" s="1">
        <v>4</v>
      </c>
      <c r="G980" s="1" t="s">
        <v>64</v>
      </c>
      <c r="H980" s="1">
        <f t="shared" si="15"/>
        <v>0</v>
      </c>
      <c r="I980" s="1" t="s">
        <v>22</v>
      </c>
      <c r="J980" s="1" t="s">
        <v>0</v>
      </c>
    </row>
    <row r="981" spans="1:10" ht="30" x14ac:dyDescent="0.25">
      <c r="A981" s="1">
        <v>3037408</v>
      </c>
      <c r="B981" s="1" t="s">
        <v>1716</v>
      </c>
      <c r="C981" s="1" t="s">
        <v>22</v>
      </c>
      <c r="D981" s="1" t="s">
        <v>1717</v>
      </c>
      <c r="E981" s="2">
        <v>0</v>
      </c>
      <c r="F981" s="1">
        <v>4</v>
      </c>
      <c r="G981" s="1" t="s">
        <v>64</v>
      </c>
      <c r="H981" s="1">
        <f t="shared" si="15"/>
        <v>0</v>
      </c>
      <c r="I981" s="1" t="s">
        <v>22</v>
      </c>
      <c r="J981" s="1" t="s">
        <v>0</v>
      </c>
    </row>
    <row r="982" spans="1:10" x14ac:dyDescent="0.25">
      <c r="A982" s="1">
        <v>3037409</v>
      </c>
      <c r="B982" s="1" t="s">
        <v>1718</v>
      </c>
      <c r="C982" s="1">
        <v>9</v>
      </c>
      <c r="D982" s="1" t="s">
        <v>109</v>
      </c>
      <c r="E982" s="1">
        <f>ROUND(H983+H984+H985+H986+H987+H988+H989+H990+H991+H992+H993+H994+H995+H996,2)</f>
        <v>0</v>
      </c>
      <c r="F982" s="1">
        <v>1</v>
      </c>
      <c r="G982" s="1" t="s">
        <v>0</v>
      </c>
      <c r="H982" s="1">
        <f t="shared" si="15"/>
        <v>0</v>
      </c>
      <c r="I982" s="1" t="s">
        <v>22</v>
      </c>
      <c r="J982" s="1" t="s">
        <v>0</v>
      </c>
    </row>
    <row r="983" spans="1:10" ht="30" x14ac:dyDescent="0.25">
      <c r="A983" s="1">
        <v>3037410</v>
      </c>
      <c r="B983" s="1" t="s">
        <v>1719</v>
      </c>
      <c r="C983" s="1" t="s">
        <v>22</v>
      </c>
      <c r="D983" s="1" t="s">
        <v>1079</v>
      </c>
      <c r="E983" s="2">
        <v>0</v>
      </c>
      <c r="F983" s="1">
        <v>159</v>
      </c>
      <c r="G983" s="1" t="s">
        <v>111</v>
      </c>
      <c r="H983" s="1">
        <f t="shared" si="15"/>
        <v>0</v>
      </c>
      <c r="I983" s="1" t="s">
        <v>22</v>
      </c>
      <c r="J983" s="1" t="s">
        <v>0</v>
      </c>
    </row>
    <row r="984" spans="1:10" ht="45" x14ac:dyDescent="0.25">
      <c r="A984" s="1">
        <v>3037411</v>
      </c>
      <c r="B984" s="1" t="s">
        <v>1720</v>
      </c>
      <c r="C984" s="1" t="s">
        <v>22</v>
      </c>
      <c r="D984" s="1" t="s">
        <v>128</v>
      </c>
      <c r="E984" s="2">
        <v>0</v>
      </c>
      <c r="F984" s="1">
        <v>2.5</v>
      </c>
      <c r="G984" s="1" t="s">
        <v>43</v>
      </c>
      <c r="H984" s="1">
        <f t="shared" si="15"/>
        <v>0</v>
      </c>
      <c r="I984" s="1" t="s">
        <v>22</v>
      </c>
      <c r="J984" s="1" t="s">
        <v>0</v>
      </c>
    </row>
    <row r="985" spans="1:10" ht="60" x14ac:dyDescent="0.25">
      <c r="A985" s="1">
        <v>3037412</v>
      </c>
      <c r="B985" s="1" t="s">
        <v>1721</v>
      </c>
      <c r="C985" s="1" t="s">
        <v>22</v>
      </c>
      <c r="D985" s="1" t="s">
        <v>511</v>
      </c>
      <c r="E985" s="2">
        <v>0</v>
      </c>
      <c r="F985" s="1">
        <v>1.6</v>
      </c>
      <c r="G985" s="1" t="s">
        <v>43</v>
      </c>
      <c r="H985" s="1">
        <f t="shared" si="15"/>
        <v>0</v>
      </c>
      <c r="I985" s="1" t="s">
        <v>22</v>
      </c>
      <c r="J985" s="1" t="s">
        <v>0</v>
      </c>
    </row>
    <row r="986" spans="1:10" ht="45" x14ac:dyDescent="0.25">
      <c r="A986" s="1">
        <v>3037413</v>
      </c>
      <c r="B986" s="1" t="s">
        <v>1722</v>
      </c>
      <c r="C986" s="1" t="s">
        <v>22</v>
      </c>
      <c r="D986" s="1" t="s">
        <v>1723</v>
      </c>
      <c r="E986" s="2">
        <v>0</v>
      </c>
      <c r="F986" s="1">
        <v>9.1920000000000002</v>
      </c>
      <c r="G986" s="1" t="s">
        <v>43</v>
      </c>
      <c r="H986" s="1">
        <f t="shared" si="15"/>
        <v>0</v>
      </c>
      <c r="I986" s="1" t="s">
        <v>22</v>
      </c>
      <c r="J986" s="1" t="s">
        <v>0</v>
      </c>
    </row>
    <row r="987" spans="1:10" ht="30" x14ac:dyDescent="0.25">
      <c r="A987" s="1">
        <v>3037414</v>
      </c>
      <c r="B987" s="1" t="s">
        <v>1724</v>
      </c>
      <c r="C987" s="1" t="s">
        <v>22</v>
      </c>
      <c r="D987" s="1" t="s">
        <v>1725</v>
      </c>
      <c r="E987" s="2">
        <v>0</v>
      </c>
      <c r="F987" s="1">
        <v>9.1920000000000002</v>
      </c>
      <c r="G987" s="1" t="s">
        <v>43</v>
      </c>
      <c r="H987" s="1">
        <f t="shared" si="15"/>
        <v>0</v>
      </c>
      <c r="I987" s="1" t="s">
        <v>22</v>
      </c>
      <c r="J987" s="1" t="s">
        <v>0</v>
      </c>
    </row>
    <row r="988" spans="1:10" ht="45" x14ac:dyDescent="0.25">
      <c r="A988" s="1">
        <v>3037415</v>
      </c>
      <c r="B988" s="1" t="s">
        <v>1726</v>
      </c>
      <c r="C988" s="1" t="s">
        <v>22</v>
      </c>
      <c r="D988" s="1" t="s">
        <v>1727</v>
      </c>
      <c r="E988" s="2">
        <v>0</v>
      </c>
      <c r="F988" s="1">
        <v>67.569999999999993</v>
      </c>
      <c r="G988" s="1" t="s">
        <v>38</v>
      </c>
      <c r="H988" s="1">
        <f t="shared" si="15"/>
        <v>0</v>
      </c>
      <c r="I988" s="1" t="s">
        <v>22</v>
      </c>
      <c r="J988" s="1" t="s">
        <v>0</v>
      </c>
    </row>
    <row r="989" spans="1:10" ht="30" x14ac:dyDescent="0.25">
      <c r="A989" s="1">
        <v>3037416</v>
      </c>
      <c r="B989" s="1" t="s">
        <v>1728</v>
      </c>
      <c r="C989" s="1" t="s">
        <v>22</v>
      </c>
      <c r="D989" s="1" t="s">
        <v>1729</v>
      </c>
      <c r="E989" s="2">
        <v>0</v>
      </c>
      <c r="F989" s="1">
        <v>65</v>
      </c>
      <c r="G989" s="1" t="s">
        <v>111</v>
      </c>
      <c r="H989" s="1">
        <f t="shared" si="15"/>
        <v>0</v>
      </c>
      <c r="I989" s="1" t="s">
        <v>22</v>
      </c>
      <c r="J989" s="1" t="s">
        <v>0</v>
      </c>
    </row>
    <row r="990" spans="1:10" ht="30" x14ac:dyDescent="0.25">
      <c r="A990" s="1">
        <v>3037417</v>
      </c>
      <c r="B990" s="1" t="s">
        <v>1730</v>
      </c>
      <c r="C990" s="1" t="s">
        <v>22</v>
      </c>
      <c r="D990" s="1" t="s">
        <v>1731</v>
      </c>
      <c r="E990" s="2">
        <v>0</v>
      </c>
      <c r="F990" s="1">
        <v>38</v>
      </c>
      <c r="G990" s="1" t="s">
        <v>111</v>
      </c>
      <c r="H990" s="1">
        <f t="shared" si="15"/>
        <v>0</v>
      </c>
      <c r="I990" s="1" t="s">
        <v>22</v>
      </c>
      <c r="J990" s="1" t="s">
        <v>0</v>
      </c>
    </row>
    <row r="991" spans="1:10" ht="45" x14ac:dyDescent="0.25">
      <c r="A991" s="1">
        <v>3037418</v>
      </c>
      <c r="B991" s="1" t="s">
        <v>1732</v>
      </c>
      <c r="C991" s="1" t="s">
        <v>22</v>
      </c>
      <c r="D991" s="1" t="s">
        <v>1733</v>
      </c>
      <c r="E991" s="2">
        <v>0</v>
      </c>
      <c r="F991" s="1">
        <v>29.925000000000001</v>
      </c>
      <c r="G991" s="1" t="s">
        <v>38</v>
      </c>
      <c r="H991" s="1">
        <f t="shared" si="15"/>
        <v>0</v>
      </c>
      <c r="I991" s="1" t="s">
        <v>22</v>
      </c>
      <c r="J991" s="1" t="s">
        <v>0</v>
      </c>
    </row>
    <row r="992" spans="1:10" x14ac:dyDescent="0.25">
      <c r="A992" s="1">
        <v>3037419</v>
      </c>
      <c r="B992" s="1" t="s">
        <v>1734</v>
      </c>
      <c r="C992" s="1" t="s">
        <v>22</v>
      </c>
      <c r="D992" s="1" t="s">
        <v>144</v>
      </c>
      <c r="E992" s="2">
        <v>0</v>
      </c>
      <c r="F992" s="1">
        <v>43.104999999999997</v>
      </c>
      <c r="G992" s="1" t="s">
        <v>67</v>
      </c>
      <c r="H992" s="1">
        <f t="shared" si="15"/>
        <v>0</v>
      </c>
      <c r="I992" s="1" t="s">
        <v>22</v>
      </c>
      <c r="J992" s="1" t="s">
        <v>0</v>
      </c>
    </row>
    <row r="993" spans="1:10" ht="30" x14ac:dyDescent="0.25">
      <c r="A993" s="1">
        <v>3037420</v>
      </c>
      <c r="B993" s="1" t="s">
        <v>1735</v>
      </c>
      <c r="C993" s="1" t="s">
        <v>22</v>
      </c>
      <c r="D993" s="1" t="s">
        <v>146</v>
      </c>
      <c r="E993" s="2">
        <v>0</v>
      </c>
      <c r="F993" s="1">
        <v>43.104999999999997</v>
      </c>
      <c r="G993" s="1" t="s">
        <v>67</v>
      </c>
      <c r="H993" s="1">
        <f t="shared" si="15"/>
        <v>0</v>
      </c>
      <c r="I993" s="1" t="s">
        <v>22</v>
      </c>
      <c r="J993" s="1" t="s">
        <v>0</v>
      </c>
    </row>
    <row r="994" spans="1:10" ht="30" x14ac:dyDescent="0.25">
      <c r="A994" s="1">
        <v>3037421</v>
      </c>
      <c r="B994" s="1" t="s">
        <v>1736</v>
      </c>
      <c r="C994" s="1" t="s">
        <v>22</v>
      </c>
      <c r="D994" s="1" t="s">
        <v>243</v>
      </c>
      <c r="E994" s="2">
        <v>0</v>
      </c>
      <c r="F994" s="1">
        <v>43.104999999999997</v>
      </c>
      <c r="G994" s="1" t="s">
        <v>67</v>
      </c>
      <c r="H994" s="1">
        <f t="shared" si="15"/>
        <v>0</v>
      </c>
      <c r="I994" s="1" t="s">
        <v>22</v>
      </c>
      <c r="J994" s="1" t="s">
        <v>0</v>
      </c>
    </row>
    <row r="995" spans="1:10" ht="30" x14ac:dyDescent="0.25">
      <c r="A995" s="1">
        <v>3037422</v>
      </c>
      <c r="B995" s="1" t="s">
        <v>1737</v>
      </c>
      <c r="C995" s="1" t="s">
        <v>22</v>
      </c>
      <c r="D995" s="1" t="s">
        <v>245</v>
      </c>
      <c r="E995" s="2">
        <v>0</v>
      </c>
      <c r="F995" s="1">
        <v>431.05</v>
      </c>
      <c r="G995" s="1" t="s">
        <v>67</v>
      </c>
      <c r="H995" s="1">
        <f t="shared" si="15"/>
        <v>0</v>
      </c>
      <c r="I995" s="1" t="s">
        <v>22</v>
      </c>
      <c r="J995" s="1" t="s">
        <v>0</v>
      </c>
    </row>
    <row r="996" spans="1:10" ht="30" x14ac:dyDescent="0.25">
      <c r="A996" s="1">
        <v>3037423</v>
      </c>
      <c r="B996" s="1" t="s">
        <v>1738</v>
      </c>
      <c r="C996" s="1" t="s">
        <v>22</v>
      </c>
      <c r="D996" s="1" t="s">
        <v>148</v>
      </c>
      <c r="E996" s="2">
        <v>0</v>
      </c>
      <c r="F996" s="1">
        <v>43.104999999999997</v>
      </c>
      <c r="G996" s="1" t="s">
        <v>67</v>
      </c>
      <c r="H996" s="1">
        <f t="shared" si="15"/>
        <v>0</v>
      </c>
      <c r="I996" s="1" t="s">
        <v>22</v>
      </c>
      <c r="J996" s="1" t="s">
        <v>0</v>
      </c>
    </row>
    <row r="997" spans="1:10" x14ac:dyDescent="0.25">
      <c r="A997" s="1">
        <v>3037424</v>
      </c>
      <c r="B997" s="1" t="s">
        <v>1739</v>
      </c>
      <c r="C997" s="1">
        <v>99</v>
      </c>
      <c r="D997" s="1" t="s">
        <v>150</v>
      </c>
      <c r="E997" s="1">
        <f>ROUND(H998,2)</f>
        <v>0</v>
      </c>
      <c r="F997" s="1">
        <v>1</v>
      </c>
      <c r="G997" s="1" t="s">
        <v>0</v>
      </c>
      <c r="H997" s="1">
        <f t="shared" si="15"/>
        <v>0</v>
      </c>
      <c r="I997" s="1" t="s">
        <v>22</v>
      </c>
      <c r="J997" s="1" t="s">
        <v>0</v>
      </c>
    </row>
    <row r="998" spans="1:10" ht="30" x14ac:dyDescent="0.25">
      <c r="A998" s="1">
        <v>3037425</v>
      </c>
      <c r="B998" s="1" t="s">
        <v>1740</v>
      </c>
      <c r="C998" s="1" t="s">
        <v>22</v>
      </c>
      <c r="D998" s="1" t="s">
        <v>1614</v>
      </c>
      <c r="E998" s="2">
        <v>0</v>
      </c>
      <c r="F998" s="1">
        <v>88.308000000000007</v>
      </c>
      <c r="G998" s="1" t="s">
        <v>67</v>
      </c>
      <c r="H998" s="1">
        <f t="shared" si="15"/>
        <v>0</v>
      </c>
      <c r="I998" s="1" t="s">
        <v>22</v>
      </c>
      <c r="J998" s="1" t="s">
        <v>0</v>
      </c>
    </row>
    <row r="999" spans="1:10" x14ac:dyDescent="0.25">
      <c r="A999" s="1">
        <v>3037426</v>
      </c>
      <c r="B999" s="1" t="s">
        <v>1741</v>
      </c>
      <c r="C999" s="1" t="s">
        <v>154</v>
      </c>
      <c r="D999" s="1" t="s">
        <v>155</v>
      </c>
      <c r="E999" s="1">
        <f>ROUND(H1000+H1004+H1025+H1031+H1034+H1044+H1050+H1057,2)</f>
        <v>0</v>
      </c>
      <c r="F999" s="1">
        <v>1</v>
      </c>
      <c r="G999" s="1" t="s">
        <v>0</v>
      </c>
      <c r="H999" s="1">
        <f t="shared" si="15"/>
        <v>0</v>
      </c>
      <c r="I999" s="1" t="s">
        <v>22</v>
      </c>
      <c r="J999" s="1" t="s">
        <v>0</v>
      </c>
    </row>
    <row r="1000" spans="1:10" x14ac:dyDescent="0.25">
      <c r="A1000" s="1">
        <v>3037427</v>
      </c>
      <c r="B1000" s="1" t="s">
        <v>1742</v>
      </c>
      <c r="C1000" s="1">
        <v>711</v>
      </c>
      <c r="D1000" s="1" t="s">
        <v>157</v>
      </c>
      <c r="E1000" s="1">
        <f>ROUND(H1001+H1002+H1003,2)</f>
        <v>0</v>
      </c>
      <c r="F1000" s="1">
        <v>1</v>
      </c>
      <c r="G1000" s="1" t="s">
        <v>0</v>
      </c>
      <c r="H1000" s="1">
        <f t="shared" si="15"/>
        <v>0</v>
      </c>
      <c r="I1000" s="1" t="s">
        <v>22</v>
      </c>
      <c r="J1000" s="1" t="s">
        <v>0</v>
      </c>
    </row>
    <row r="1001" spans="1:10" ht="45" x14ac:dyDescent="0.25">
      <c r="A1001" s="1">
        <v>3037428</v>
      </c>
      <c r="B1001" s="1" t="s">
        <v>1743</v>
      </c>
      <c r="C1001" s="1" t="s">
        <v>22</v>
      </c>
      <c r="D1001" s="1" t="s">
        <v>1108</v>
      </c>
      <c r="E1001" s="2">
        <v>0</v>
      </c>
      <c r="F1001" s="1">
        <v>108.84</v>
      </c>
      <c r="G1001" s="1" t="s">
        <v>38</v>
      </c>
      <c r="H1001" s="1">
        <f t="shared" si="15"/>
        <v>0</v>
      </c>
      <c r="I1001" s="1" t="s">
        <v>22</v>
      </c>
      <c r="J1001" s="1" t="s">
        <v>0</v>
      </c>
    </row>
    <row r="1002" spans="1:10" ht="45" x14ac:dyDescent="0.25">
      <c r="A1002" s="1">
        <v>3037429</v>
      </c>
      <c r="B1002" s="1" t="s">
        <v>1744</v>
      </c>
      <c r="C1002" s="1" t="s">
        <v>22</v>
      </c>
      <c r="D1002" s="1" t="s">
        <v>1110</v>
      </c>
      <c r="E1002" s="2">
        <v>0</v>
      </c>
      <c r="F1002" s="1">
        <v>7.6</v>
      </c>
      <c r="G1002" s="1" t="s">
        <v>38</v>
      </c>
      <c r="H1002" s="1">
        <f t="shared" si="15"/>
        <v>0</v>
      </c>
      <c r="I1002" s="1" t="s">
        <v>22</v>
      </c>
      <c r="J1002" s="1" t="s">
        <v>0</v>
      </c>
    </row>
    <row r="1003" spans="1:10" ht="30" x14ac:dyDescent="0.25">
      <c r="A1003" s="1">
        <v>3037430</v>
      </c>
      <c r="B1003" s="1" t="s">
        <v>1745</v>
      </c>
      <c r="C1003" s="1" t="s">
        <v>22</v>
      </c>
      <c r="D1003" s="1" t="s">
        <v>164</v>
      </c>
      <c r="E1003" s="2">
        <v>0</v>
      </c>
      <c r="F1003" s="1">
        <v>1</v>
      </c>
      <c r="G1003" s="1" t="s">
        <v>163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3037431</v>
      </c>
      <c r="B1004" s="1" t="s">
        <v>1746</v>
      </c>
      <c r="C1004" s="1">
        <v>721</v>
      </c>
      <c r="D1004" s="1" t="s">
        <v>1747</v>
      </c>
      <c r="E1004" s="1">
        <f>ROUND(H1005+H1006+H1007+H1008+H1009+H1010+H1011+H1012+H1013+H1014+H1015+H1016+H1017+H1018+H1019+H1020+H1021+H1022+H1023+H1024,2)</f>
        <v>0</v>
      </c>
      <c r="F1004" s="1">
        <v>1</v>
      </c>
      <c r="G1004" s="1" t="s">
        <v>0</v>
      </c>
      <c r="H1004" s="1">
        <f t="shared" si="15"/>
        <v>0</v>
      </c>
      <c r="I1004" s="1" t="s">
        <v>22</v>
      </c>
      <c r="J1004" s="1" t="s">
        <v>0</v>
      </c>
    </row>
    <row r="1005" spans="1:10" ht="30" x14ac:dyDescent="0.25">
      <c r="A1005" s="1">
        <v>3037432</v>
      </c>
      <c r="B1005" s="1" t="s">
        <v>1748</v>
      </c>
      <c r="C1005" s="1" t="s">
        <v>22</v>
      </c>
      <c r="D1005" s="1" t="s">
        <v>1749</v>
      </c>
      <c r="E1005" s="2">
        <v>0</v>
      </c>
      <c r="F1005" s="1">
        <v>28</v>
      </c>
      <c r="G1005" s="1" t="s">
        <v>111</v>
      </c>
      <c r="H1005" s="1">
        <f t="shared" si="15"/>
        <v>0</v>
      </c>
      <c r="I1005" s="1" t="s">
        <v>22</v>
      </c>
      <c r="J1005" s="1" t="s">
        <v>0</v>
      </c>
    </row>
    <row r="1006" spans="1:10" ht="30" x14ac:dyDescent="0.25">
      <c r="A1006" s="1">
        <v>3037433</v>
      </c>
      <c r="B1006" s="1" t="s">
        <v>1750</v>
      </c>
      <c r="C1006" s="1" t="s">
        <v>22</v>
      </c>
      <c r="D1006" s="1" t="s">
        <v>1751</v>
      </c>
      <c r="E1006" s="2">
        <v>0</v>
      </c>
      <c r="F1006" s="1">
        <v>12</v>
      </c>
      <c r="G1006" s="1" t="s">
        <v>111</v>
      </c>
      <c r="H1006" s="1">
        <f t="shared" si="15"/>
        <v>0</v>
      </c>
      <c r="I1006" s="1" t="s">
        <v>22</v>
      </c>
      <c r="J1006" s="1" t="s">
        <v>0</v>
      </c>
    </row>
    <row r="1007" spans="1:10" ht="30" x14ac:dyDescent="0.25">
      <c r="A1007" s="1">
        <v>3037434</v>
      </c>
      <c r="B1007" s="1" t="s">
        <v>1752</v>
      </c>
      <c r="C1007" s="1" t="s">
        <v>22</v>
      </c>
      <c r="D1007" s="1" t="s">
        <v>1753</v>
      </c>
      <c r="E1007" s="2">
        <v>0</v>
      </c>
      <c r="F1007" s="1">
        <v>3</v>
      </c>
      <c r="G1007" s="1" t="s">
        <v>111</v>
      </c>
      <c r="H1007" s="1">
        <f t="shared" si="15"/>
        <v>0</v>
      </c>
      <c r="I1007" s="1" t="s">
        <v>22</v>
      </c>
      <c r="J1007" s="1" t="s">
        <v>0</v>
      </c>
    </row>
    <row r="1008" spans="1:10" ht="30" x14ac:dyDescent="0.25">
      <c r="A1008" s="1">
        <v>3037435</v>
      </c>
      <c r="B1008" s="1" t="s">
        <v>1754</v>
      </c>
      <c r="C1008" s="1" t="s">
        <v>22</v>
      </c>
      <c r="D1008" s="1" t="s">
        <v>1755</v>
      </c>
      <c r="E1008" s="2">
        <v>0</v>
      </c>
      <c r="F1008" s="1">
        <v>4</v>
      </c>
      <c r="G1008" s="1" t="s">
        <v>111</v>
      </c>
      <c r="H1008" s="1">
        <f t="shared" si="15"/>
        <v>0</v>
      </c>
      <c r="I1008" s="1" t="s">
        <v>22</v>
      </c>
      <c r="J1008" s="1" t="s">
        <v>0</v>
      </c>
    </row>
    <row r="1009" spans="1:10" x14ac:dyDescent="0.25">
      <c r="A1009" s="1">
        <v>3037436</v>
      </c>
      <c r="B1009" s="1" t="s">
        <v>1756</v>
      </c>
      <c r="C1009" s="1" t="s">
        <v>22</v>
      </c>
      <c r="D1009" s="1" t="s">
        <v>1757</v>
      </c>
      <c r="E1009" s="2">
        <v>0</v>
      </c>
      <c r="F1009" s="1">
        <v>26</v>
      </c>
      <c r="G1009" s="1" t="s">
        <v>111</v>
      </c>
      <c r="H1009" s="1">
        <f t="shared" si="15"/>
        <v>0</v>
      </c>
      <c r="I1009" s="1" t="s">
        <v>22</v>
      </c>
      <c r="J1009" s="1" t="s">
        <v>0</v>
      </c>
    </row>
    <row r="1010" spans="1:10" ht="30" x14ac:dyDescent="0.25">
      <c r="A1010" s="1">
        <v>3037437</v>
      </c>
      <c r="B1010" s="1" t="s">
        <v>1758</v>
      </c>
      <c r="C1010" s="1" t="s">
        <v>22</v>
      </c>
      <c r="D1010" s="1" t="s">
        <v>1759</v>
      </c>
      <c r="E1010" s="2">
        <v>0</v>
      </c>
      <c r="F1010" s="1">
        <v>26</v>
      </c>
      <c r="G1010" s="1" t="s">
        <v>64</v>
      </c>
      <c r="H1010" s="1">
        <f t="shared" si="15"/>
        <v>0</v>
      </c>
      <c r="I1010" s="1" t="s">
        <v>22</v>
      </c>
      <c r="J1010" s="1" t="s">
        <v>0</v>
      </c>
    </row>
    <row r="1011" spans="1:10" x14ac:dyDescent="0.25">
      <c r="A1011" s="1">
        <v>3037438</v>
      </c>
      <c r="B1011" s="1" t="s">
        <v>1760</v>
      </c>
      <c r="C1011" s="1" t="s">
        <v>22</v>
      </c>
      <c r="D1011" s="1" t="s">
        <v>1761</v>
      </c>
      <c r="E1011" s="2">
        <v>0</v>
      </c>
      <c r="F1011" s="1">
        <v>15</v>
      </c>
      <c r="G1011" s="1" t="s">
        <v>111</v>
      </c>
      <c r="H1011" s="1">
        <f t="shared" si="15"/>
        <v>0</v>
      </c>
      <c r="I1011" s="1" t="s">
        <v>22</v>
      </c>
      <c r="J1011" s="1" t="s">
        <v>0</v>
      </c>
    </row>
    <row r="1012" spans="1:10" ht="30" x14ac:dyDescent="0.25">
      <c r="A1012" s="1">
        <v>3037439</v>
      </c>
      <c r="B1012" s="1" t="s">
        <v>1762</v>
      </c>
      <c r="C1012" s="1" t="s">
        <v>22</v>
      </c>
      <c r="D1012" s="1" t="s">
        <v>1763</v>
      </c>
      <c r="E1012" s="2">
        <v>0</v>
      </c>
      <c r="F1012" s="1">
        <v>15</v>
      </c>
      <c r="G1012" s="1" t="s">
        <v>64</v>
      </c>
      <c r="H1012" s="1">
        <f t="shared" si="15"/>
        <v>0</v>
      </c>
      <c r="I1012" s="1" t="s">
        <v>22</v>
      </c>
      <c r="J1012" s="1" t="s">
        <v>0</v>
      </c>
    </row>
    <row r="1013" spans="1:10" x14ac:dyDescent="0.25">
      <c r="A1013" s="1">
        <v>3037440</v>
      </c>
      <c r="B1013" s="1" t="s">
        <v>1764</v>
      </c>
      <c r="C1013" s="1" t="s">
        <v>22</v>
      </c>
      <c r="D1013" s="1" t="s">
        <v>1765</v>
      </c>
      <c r="E1013" s="2">
        <v>0</v>
      </c>
      <c r="F1013" s="1">
        <v>12</v>
      </c>
      <c r="G1013" s="1" t="s">
        <v>111</v>
      </c>
      <c r="H1013" s="1">
        <f t="shared" si="15"/>
        <v>0</v>
      </c>
      <c r="I1013" s="1" t="s">
        <v>22</v>
      </c>
      <c r="J1013" s="1" t="s">
        <v>0</v>
      </c>
    </row>
    <row r="1014" spans="1:10" ht="30" x14ac:dyDescent="0.25">
      <c r="A1014" s="1">
        <v>3037441</v>
      </c>
      <c r="B1014" s="1" t="s">
        <v>1766</v>
      </c>
      <c r="C1014" s="1" t="s">
        <v>22</v>
      </c>
      <c r="D1014" s="1" t="s">
        <v>1767</v>
      </c>
      <c r="E1014" s="2">
        <v>0</v>
      </c>
      <c r="F1014" s="1">
        <v>12</v>
      </c>
      <c r="G1014" s="1" t="s">
        <v>64</v>
      </c>
      <c r="H1014" s="1">
        <f t="shared" si="15"/>
        <v>0</v>
      </c>
      <c r="I1014" s="1" t="s">
        <v>22</v>
      </c>
      <c r="J1014" s="1" t="s">
        <v>0</v>
      </c>
    </row>
    <row r="1015" spans="1:10" x14ac:dyDescent="0.25">
      <c r="A1015" s="1">
        <v>3037442</v>
      </c>
      <c r="B1015" s="1" t="s">
        <v>1768</v>
      </c>
      <c r="C1015" s="1" t="s">
        <v>22</v>
      </c>
      <c r="D1015" s="1" t="s">
        <v>1769</v>
      </c>
      <c r="E1015" s="2">
        <v>0</v>
      </c>
      <c r="F1015" s="1">
        <v>88</v>
      </c>
      <c r="G1015" s="1" t="s">
        <v>111</v>
      </c>
      <c r="H1015" s="1">
        <f t="shared" si="15"/>
        <v>0</v>
      </c>
      <c r="I1015" s="1" t="s">
        <v>22</v>
      </c>
      <c r="J1015" s="1" t="s">
        <v>0</v>
      </c>
    </row>
    <row r="1016" spans="1:10" ht="30" x14ac:dyDescent="0.25">
      <c r="A1016" s="1">
        <v>3037443</v>
      </c>
      <c r="B1016" s="1" t="s">
        <v>1770</v>
      </c>
      <c r="C1016" s="1" t="s">
        <v>22</v>
      </c>
      <c r="D1016" s="1" t="s">
        <v>1767</v>
      </c>
      <c r="E1016" s="2">
        <v>0</v>
      </c>
      <c r="F1016" s="1">
        <v>88</v>
      </c>
      <c r="G1016" s="1" t="s">
        <v>64</v>
      </c>
      <c r="H1016" s="1">
        <f t="shared" si="15"/>
        <v>0</v>
      </c>
      <c r="I1016" s="1" t="s">
        <v>22</v>
      </c>
      <c r="J1016" s="1" t="s">
        <v>0</v>
      </c>
    </row>
    <row r="1017" spans="1:10" x14ac:dyDescent="0.25">
      <c r="A1017" s="1">
        <v>3037444</v>
      </c>
      <c r="B1017" s="1" t="s">
        <v>1771</v>
      </c>
      <c r="C1017" s="1" t="s">
        <v>22</v>
      </c>
      <c r="D1017" s="1" t="s">
        <v>1772</v>
      </c>
      <c r="E1017" s="2">
        <v>0</v>
      </c>
      <c r="F1017" s="1">
        <v>14</v>
      </c>
      <c r="G1017" s="1" t="s">
        <v>64</v>
      </c>
      <c r="H1017" s="1">
        <f t="shared" si="15"/>
        <v>0</v>
      </c>
      <c r="I1017" s="1" t="s">
        <v>22</v>
      </c>
      <c r="J1017" s="1" t="s">
        <v>0</v>
      </c>
    </row>
    <row r="1018" spans="1:10" x14ac:dyDescent="0.25">
      <c r="A1018" s="1">
        <v>3037445</v>
      </c>
      <c r="B1018" s="1" t="s">
        <v>1773</v>
      </c>
      <c r="C1018" s="1" t="s">
        <v>22</v>
      </c>
      <c r="D1018" s="1" t="s">
        <v>1774</v>
      </c>
      <c r="E1018" s="2">
        <v>0</v>
      </c>
      <c r="F1018" s="1">
        <v>14</v>
      </c>
      <c r="G1018" s="1" t="s">
        <v>64</v>
      </c>
      <c r="H1018" s="1">
        <f t="shared" si="15"/>
        <v>0</v>
      </c>
      <c r="I1018" s="1" t="s">
        <v>22</v>
      </c>
      <c r="J1018" s="1" t="s">
        <v>0</v>
      </c>
    </row>
    <row r="1019" spans="1:10" ht="30" x14ac:dyDescent="0.25">
      <c r="A1019" s="1">
        <v>3037446</v>
      </c>
      <c r="B1019" s="1" t="s">
        <v>1775</v>
      </c>
      <c r="C1019" s="1" t="s">
        <v>22</v>
      </c>
      <c r="D1019" s="1" t="s">
        <v>1776</v>
      </c>
      <c r="E1019" s="2">
        <v>0</v>
      </c>
      <c r="F1019" s="1">
        <v>1</v>
      </c>
      <c r="G1019" s="1" t="s">
        <v>64</v>
      </c>
      <c r="H1019" s="1">
        <f t="shared" si="15"/>
        <v>0</v>
      </c>
      <c r="I1019" s="1" t="s">
        <v>22</v>
      </c>
      <c r="J1019" s="1" t="s">
        <v>0</v>
      </c>
    </row>
    <row r="1020" spans="1:10" ht="45" x14ac:dyDescent="0.25">
      <c r="A1020" s="1">
        <v>3037447</v>
      </c>
      <c r="B1020" s="1" t="s">
        <v>1777</v>
      </c>
      <c r="C1020" s="1" t="s">
        <v>22</v>
      </c>
      <c r="D1020" s="1" t="s">
        <v>1778</v>
      </c>
      <c r="E1020" s="2">
        <v>0</v>
      </c>
      <c r="F1020" s="1">
        <v>1</v>
      </c>
      <c r="G1020" s="1" t="s">
        <v>64</v>
      </c>
      <c r="H1020" s="1">
        <f t="shared" si="15"/>
        <v>0</v>
      </c>
      <c r="I1020" s="1" t="s">
        <v>22</v>
      </c>
      <c r="J1020" s="1" t="s">
        <v>0</v>
      </c>
    </row>
    <row r="1021" spans="1:10" ht="30" x14ac:dyDescent="0.25">
      <c r="A1021" s="1">
        <v>3037448</v>
      </c>
      <c r="B1021" s="1" t="s">
        <v>1779</v>
      </c>
      <c r="C1021" s="1" t="s">
        <v>22</v>
      </c>
      <c r="D1021" s="1" t="s">
        <v>1124</v>
      </c>
      <c r="E1021" s="2">
        <v>0</v>
      </c>
      <c r="F1021" s="1">
        <v>225</v>
      </c>
      <c r="G1021" s="1" t="s">
        <v>111</v>
      </c>
      <c r="H1021" s="1">
        <f t="shared" si="15"/>
        <v>0</v>
      </c>
      <c r="I1021" s="1" t="s">
        <v>22</v>
      </c>
      <c r="J1021" s="1" t="s">
        <v>0</v>
      </c>
    </row>
    <row r="1022" spans="1:10" ht="30" x14ac:dyDescent="0.25">
      <c r="A1022" s="1">
        <v>3037449</v>
      </c>
      <c r="B1022" s="1" t="s">
        <v>1780</v>
      </c>
      <c r="C1022" s="1" t="s">
        <v>22</v>
      </c>
      <c r="D1022" s="1" t="s">
        <v>1781</v>
      </c>
      <c r="E1022" s="2">
        <v>0</v>
      </c>
      <c r="F1022" s="1">
        <v>104</v>
      </c>
      <c r="G1022" s="1" t="s">
        <v>111</v>
      </c>
      <c r="H1022" s="1">
        <f t="shared" si="15"/>
        <v>0</v>
      </c>
      <c r="I1022" s="1" t="s">
        <v>22</v>
      </c>
      <c r="J1022" s="1" t="s">
        <v>0</v>
      </c>
    </row>
    <row r="1023" spans="1:10" ht="30" x14ac:dyDescent="0.25">
      <c r="A1023" s="1">
        <v>3037450</v>
      </c>
      <c r="B1023" s="1" t="s">
        <v>1782</v>
      </c>
      <c r="C1023" s="1" t="s">
        <v>22</v>
      </c>
      <c r="D1023" s="1" t="s">
        <v>1783</v>
      </c>
      <c r="E1023" s="2">
        <v>0</v>
      </c>
      <c r="F1023" s="1">
        <v>1</v>
      </c>
      <c r="G1023" s="1" t="s">
        <v>64</v>
      </c>
      <c r="H1023" s="1">
        <f t="shared" si="15"/>
        <v>0</v>
      </c>
      <c r="I1023" s="1" t="s">
        <v>22</v>
      </c>
      <c r="J1023" s="1" t="s">
        <v>0</v>
      </c>
    </row>
    <row r="1024" spans="1:10" ht="30" x14ac:dyDescent="0.25">
      <c r="A1024" s="1">
        <v>3037451</v>
      </c>
      <c r="B1024" s="1" t="s">
        <v>1784</v>
      </c>
      <c r="C1024" s="1" t="s">
        <v>22</v>
      </c>
      <c r="D1024" s="1" t="s">
        <v>330</v>
      </c>
      <c r="E1024" s="2">
        <v>0</v>
      </c>
      <c r="F1024" s="1">
        <v>1</v>
      </c>
      <c r="G1024" s="1" t="s">
        <v>163</v>
      </c>
      <c r="H1024" s="1">
        <f t="shared" si="15"/>
        <v>0</v>
      </c>
      <c r="I1024" s="1" t="s">
        <v>22</v>
      </c>
      <c r="J1024" s="1" t="s">
        <v>0</v>
      </c>
    </row>
    <row r="1025" spans="1:10" x14ac:dyDescent="0.25">
      <c r="A1025" s="1">
        <v>3037452</v>
      </c>
      <c r="B1025" s="1" t="s">
        <v>1785</v>
      </c>
      <c r="C1025" s="1">
        <v>725</v>
      </c>
      <c r="D1025" s="1" t="s">
        <v>1786</v>
      </c>
      <c r="E1025" s="1">
        <f>ROUND(H1026+H1027+H1028+H1029+H1030,2)</f>
        <v>0</v>
      </c>
      <c r="F1025" s="1">
        <v>1</v>
      </c>
      <c r="G1025" s="1" t="s">
        <v>0</v>
      </c>
      <c r="H1025" s="1">
        <f t="shared" si="15"/>
        <v>0</v>
      </c>
      <c r="I1025" s="1" t="s">
        <v>22</v>
      </c>
      <c r="J1025" s="1" t="s">
        <v>0</v>
      </c>
    </row>
    <row r="1026" spans="1:10" ht="30" x14ac:dyDescent="0.25">
      <c r="A1026" s="1">
        <v>3037453</v>
      </c>
      <c r="B1026" s="1" t="s">
        <v>1787</v>
      </c>
      <c r="C1026" s="1" t="s">
        <v>22</v>
      </c>
      <c r="D1026" s="1" t="s">
        <v>1788</v>
      </c>
      <c r="E1026" s="2">
        <v>0</v>
      </c>
      <c r="F1026" s="1">
        <v>27</v>
      </c>
      <c r="G1026" s="1" t="s">
        <v>591</v>
      </c>
      <c r="H1026" s="1">
        <f t="shared" si="15"/>
        <v>0</v>
      </c>
      <c r="I1026" s="1" t="s">
        <v>22</v>
      </c>
      <c r="J1026" s="1" t="s">
        <v>0</v>
      </c>
    </row>
    <row r="1027" spans="1:10" x14ac:dyDescent="0.25">
      <c r="A1027" s="1">
        <v>3037454</v>
      </c>
      <c r="B1027" s="1" t="s">
        <v>1789</v>
      </c>
      <c r="C1027" s="1" t="s">
        <v>22</v>
      </c>
      <c r="D1027" s="1" t="s">
        <v>1790</v>
      </c>
      <c r="E1027" s="2">
        <v>0</v>
      </c>
      <c r="F1027" s="1">
        <v>27</v>
      </c>
      <c r="G1027" s="1" t="s">
        <v>64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ht="30" x14ac:dyDescent="0.25">
      <c r="A1028" s="1">
        <v>3037455</v>
      </c>
      <c r="B1028" s="1" t="s">
        <v>1791</v>
      </c>
      <c r="C1028" s="1" t="s">
        <v>22</v>
      </c>
      <c r="D1028" s="1" t="s">
        <v>1792</v>
      </c>
      <c r="E1028" s="2">
        <v>0</v>
      </c>
      <c r="F1028" s="1">
        <v>8</v>
      </c>
      <c r="G1028" s="1" t="s">
        <v>64</v>
      </c>
      <c r="H1028" s="1">
        <f t="shared" si="16"/>
        <v>0</v>
      </c>
      <c r="I1028" s="1" t="s">
        <v>22</v>
      </c>
      <c r="J1028" s="1" t="s">
        <v>0</v>
      </c>
    </row>
    <row r="1029" spans="1:10" ht="60" x14ac:dyDescent="0.25">
      <c r="A1029" s="1">
        <v>3037456</v>
      </c>
      <c r="B1029" s="1" t="s">
        <v>1793</v>
      </c>
      <c r="C1029" s="1" t="s">
        <v>22</v>
      </c>
      <c r="D1029" s="1" t="s">
        <v>1794</v>
      </c>
      <c r="E1029" s="2">
        <v>0</v>
      </c>
      <c r="F1029" s="1">
        <v>8</v>
      </c>
      <c r="G1029" s="1" t="s">
        <v>64</v>
      </c>
      <c r="H1029" s="1">
        <f t="shared" si="16"/>
        <v>0</v>
      </c>
      <c r="I1029" s="1" t="s">
        <v>22</v>
      </c>
      <c r="J1029" s="1" t="s">
        <v>0</v>
      </c>
    </row>
    <row r="1030" spans="1:10" ht="30" x14ac:dyDescent="0.25">
      <c r="A1030" s="1">
        <v>3037457</v>
      </c>
      <c r="B1030" s="1" t="s">
        <v>1795</v>
      </c>
      <c r="C1030" s="1" t="s">
        <v>22</v>
      </c>
      <c r="D1030" s="1" t="s">
        <v>1182</v>
      </c>
      <c r="E1030" s="2">
        <v>0</v>
      </c>
      <c r="F1030" s="1">
        <v>1</v>
      </c>
      <c r="G1030" s="1" t="s">
        <v>163</v>
      </c>
      <c r="H1030" s="1">
        <f t="shared" si="16"/>
        <v>0</v>
      </c>
      <c r="I1030" s="1" t="s">
        <v>22</v>
      </c>
      <c r="J1030" s="1" t="s">
        <v>0</v>
      </c>
    </row>
    <row r="1031" spans="1:10" x14ac:dyDescent="0.25">
      <c r="A1031" s="1">
        <v>3037458</v>
      </c>
      <c r="B1031" s="1" t="s">
        <v>1796</v>
      </c>
      <c r="C1031" s="1">
        <v>763</v>
      </c>
      <c r="D1031" s="1" t="s">
        <v>724</v>
      </c>
      <c r="E1031" s="1">
        <f>ROUND(H1032+H1033,2)</f>
        <v>0</v>
      </c>
      <c r="F1031" s="1">
        <v>1</v>
      </c>
      <c r="G1031" s="1" t="s">
        <v>0</v>
      </c>
      <c r="H1031" s="1">
        <f t="shared" si="16"/>
        <v>0</v>
      </c>
      <c r="I1031" s="1" t="s">
        <v>22</v>
      </c>
      <c r="J1031" s="1" t="s">
        <v>0</v>
      </c>
    </row>
    <row r="1032" spans="1:10" ht="45" x14ac:dyDescent="0.25">
      <c r="A1032" s="1">
        <v>3037459</v>
      </c>
      <c r="B1032" s="1" t="s">
        <v>1797</v>
      </c>
      <c r="C1032" s="1" t="s">
        <v>22</v>
      </c>
      <c r="D1032" s="1" t="s">
        <v>1798</v>
      </c>
      <c r="E1032" s="2">
        <v>0</v>
      </c>
      <c r="F1032" s="1">
        <v>26.7</v>
      </c>
      <c r="G1032" s="1" t="s">
        <v>38</v>
      </c>
      <c r="H1032" s="1">
        <f t="shared" si="16"/>
        <v>0</v>
      </c>
      <c r="I1032" s="1" t="s">
        <v>22</v>
      </c>
      <c r="J1032" s="1" t="s">
        <v>0</v>
      </c>
    </row>
    <row r="1033" spans="1:10" ht="30" x14ac:dyDescent="0.25">
      <c r="A1033" s="1">
        <v>3037460</v>
      </c>
      <c r="B1033" s="1" t="s">
        <v>1799</v>
      </c>
      <c r="C1033" s="1" t="s">
        <v>22</v>
      </c>
      <c r="D1033" s="1" t="s">
        <v>1800</v>
      </c>
      <c r="E1033" s="2">
        <v>0</v>
      </c>
      <c r="F1033" s="1">
        <v>1</v>
      </c>
      <c r="G1033" s="1" t="s">
        <v>163</v>
      </c>
      <c r="H1033" s="1">
        <f t="shared" si="16"/>
        <v>0</v>
      </c>
      <c r="I1033" s="1" t="s">
        <v>22</v>
      </c>
      <c r="J1033" s="1" t="s">
        <v>0</v>
      </c>
    </row>
    <row r="1034" spans="1:10" x14ac:dyDescent="0.25">
      <c r="A1034" s="1">
        <v>3037461</v>
      </c>
      <c r="B1034" s="1" t="s">
        <v>1801</v>
      </c>
      <c r="C1034" s="1">
        <v>767</v>
      </c>
      <c r="D1034" s="1" t="s">
        <v>166</v>
      </c>
      <c r="E1034" s="1">
        <f>ROUND(H1035+H1036+H1037+H1038+H1039+H1040+H1041+H1042+H1043,2)</f>
        <v>0</v>
      </c>
      <c r="F1034" s="1">
        <v>1</v>
      </c>
      <c r="G1034" s="1" t="s">
        <v>0</v>
      </c>
      <c r="H1034" s="1">
        <f t="shared" si="16"/>
        <v>0</v>
      </c>
      <c r="I1034" s="1" t="s">
        <v>22</v>
      </c>
      <c r="J1034" s="1" t="s">
        <v>0</v>
      </c>
    </row>
    <row r="1035" spans="1:10" ht="30" x14ac:dyDescent="0.25">
      <c r="A1035" s="1">
        <v>3037462</v>
      </c>
      <c r="B1035" s="1" t="s">
        <v>1802</v>
      </c>
      <c r="C1035" s="1" t="s">
        <v>22</v>
      </c>
      <c r="D1035" s="1" t="s">
        <v>1803</v>
      </c>
      <c r="E1035" s="2">
        <v>0</v>
      </c>
      <c r="F1035" s="1">
        <v>24</v>
      </c>
      <c r="G1035" s="1" t="s">
        <v>64</v>
      </c>
      <c r="H1035" s="1">
        <f t="shared" si="16"/>
        <v>0</v>
      </c>
      <c r="I1035" s="1" t="s">
        <v>22</v>
      </c>
      <c r="J1035" s="1" t="s">
        <v>0</v>
      </c>
    </row>
    <row r="1036" spans="1:10" ht="30" x14ac:dyDescent="0.25">
      <c r="A1036" s="1">
        <v>3037463</v>
      </c>
      <c r="B1036" s="1" t="s">
        <v>1804</v>
      </c>
      <c r="C1036" s="1" t="s">
        <v>22</v>
      </c>
      <c r="D1036" s="1" t="s">
        <v>1805</v>
      </c>
      <c r="E1036" s="2">
        <v>0</v>
      </c>
      <c r="F1036" s="1">
        <v>24</v>
      </c>
      <c r="G1036" s="1" t="s">
        <v>64</v>
      </c>
      <c r="H1036" s="1">
        <f t="shared" si="16"/>
        <v>0</v>
      </c>
      <c r="I1036" s="1" t="s">
        <v>22</v>
      </c>
      <c r="J1036" s="1" t="s">
        <v>0</v>
      </c>
    </row>
    <row r="1037" spans="1:10" ht="30" x14ac:dyDescent="0.25">
      <c r="A1037" s="1">
        <v>3037464</v>
      </c>
      <c r="B1037" s="1" t="s">
        <v>1806</v>
      </c>
      <c r="C1037" s="1" t="s">
        <v>22</v>
      </c>
      <c r="D1037" s="1" t="s">
        <v>1807</v>
      </c>
      <c r="E1037" s="2">
        <v>0</v>
      </c>
      <c r="F1037" s="1">
        <v>28</v>
      </c>
      <c r="G1037" s="1" t="s">
        <v>64</v>
      </c>
      <c r="H1037" s="1">
        <f t="shared" si="16"/>
        <v>0</v>
      </c>
      <c r="I1037" s="1" t="s">
        <v>22</v>
      </c>
      <c r="J1037" s="1" t="s">
        <v>0</v>
      </c>
    </row>
    <row r="1038" spans="1:10" ht="30" x14ac:dyDescent="0.25">
      <c r="A1038" s="1">
        <v>3037465</v>
      </c>
      <c r="B1038" s="1" t="s">
        <v>1808</v>
      </c>
      <c r="C1038" s="1" t="s">
        <v>22</v>
      </c>
      <c r="D1038" s="1" t="s">
        <v>1809</v>
      </c>
      <c r="E1038" s="2">
        <v>0</v>
      </c>
      <c r="F1038" s="1">
        <v>28</v>
      </c>
      <c r="G1038" s="1" t="s">
        <v>64</v>
      </c>
      <c r="H1038" s="1">
        <f t="shared" si="16"/>
        <v>0</v>
      </c>
      <c r="I1038" s="1" t="s">
        <v>22</v>
      </c>
      <c r="J1038" s="1" t="s">
        <v>0</v>
      </c>
    </row>
    <row r="1039" spans="1:10" ht="30" x14ac:dyDescent="0.25">
      <c r="A1039" s="1">
        <v>3037466</v>
      </c>
      <c r="B1039" s="1" t="s">
        <v>1810</v>
      </c>
      <c r="C1039" s="1" t="s">
        <v>22</v>
      </c>
      <c r="D1039" s="1" t="s">
        <v>1811</v>
      </c>
      <c r="E1039" s="2">
        <v>0</v>
      </c>
      <c r="F1039" s="1">
        <v>49</v>
      </c>
      <c r="G1039" s="1" t="s">
        <v>64</v>
      </c>
      <c r="H1039" s="1">
        <f t="shared" si="16"/>
        <v>0</v>
      </c>
      <c r="I1039" s="1" t="s">
        <v>22</v>
      </c>
      <c r="J1039" s="1" t="s">
        <v>0</v>
      </c>
    </row>
    <row r="1040" spans="1:10" ht="30" x14ac:dyDescent="0.25">
      <c r="A1040" s="1">
        <v>3037467</v>
      </c>
      <c r="B1040" s="1" t="s">
        <v>1812</v>
      </c>
      <c r="C1040" s="1" t="s">
        <v>22</v>
      </c>
      <c r="D1040" s="1" t="s">
        <v>1813</v>
      </c>
      <c r="E1040" s="2">
        <v>0</v>
      </c>
      <c r="F1040" s="1">
        <v>49</v>
      </c>
      <c r="G1040" s="1" t="s">
        <v>64</v>
      </c>
      <c r="H1040" s="1">
        <f t="shared" si="16"/>
        <v>0</v>
      </c>
      <c r="I1040" s="1" t="s">
        <v>22</v>
      </c>
      <c r="J1040" s="1" t="s">
        <v>0</v>
      </c>
    </row>
    <row r="1041" spans="1:10" ht="30" x14ac:dyDescent="0.25">
      <c r="A1041" s="1">
        <v>3037468</v>
      </c>
      <c r="B1041" s="1" t="s">
        <v>1814</v>
      </c>
      <c r="C1041" s="1" t="s">
        <v>22</v>
      </c>
      <c r="D1041" s="1" t="s">
        <v>1815</v>
      </c>
      <c r="E1041" s="2">
        <v>0</v>
      </c>
      <c r="F1041" s="1">
        <v>60</v>
      </c>
      <c r="G1041" s="1" t="s">
        <v>64</v>
      </c>
      <c r="H1041" s="1">
        <f t="shared" si="16"/>
        <v>0</v>
      </c>
      <c r="I1041" s="1" t="s">
        <v>22</v>
      </c>
      <c r="J1041" s="1" t="s">
        <v>0</v>
      </c>
    </row>
    <row r="1042" spans="1:10" ht="30" x14ac:dyDescent="0.25">
      <c r="A1042" s="1">
        <v>3037469</v>
      </c>
      <c r="B1042" s="1" t="s">
        <v>1816</v>
      </c>
      <c r="C1042" s="1" t="s">
        <v>22</v>
      </c>
      <c r="D1042" s="1" t="s">
        <v>1817</v>
      </c>
      <c r="E1042" s="2">
        <v>0</v>
      </c>
      <c r="F1042" s="1">
        <v>60</v>
      </c>
      <c r="G1042" s="1" t="s">
        <v>64</v>
      </c>
      <c r="H1042" s="1">
        <f t="shared" si="16"/>
        <v>0</v>
      </c>
      <c r="I1042" s="1" t="s">
        <v>22</v>
      </c>
      <c r="J1042" s="1" t="s">
        <v>0</v>
      </c>
    </row>
    <row r="1043" spans="1:10" ht="30" x14ac:dyDescent="0.25">
      <c r="A1043" s="1">
        <v>3037470</v>
      </c>
      <c r="B1043" s="1" t="s">
        <v>1818</v>
      </c>
      <c r="C1043" s="1" t="s">
        <v>22</v>
      </c>
      <c r="D1043" s="1" t="s">
        <v>176</v>
      </c>
      <c r="E1043" s="2">
        <v>0</v>
      </c>
      <c r="F1043" s="1">
        <v>1</v>
      </c>
      <c r="G1043" s="1" t="s">
        <v>163</v>
      </c>
      <c r="H1043" s="1">
        <f t="shared" si="16"/>
        <v>0</v>
      </c>
      <c r="I1043" s="1" t="s">
        <v>22</v>
      </c>
      <c r="J1043" s="1" t="s">
        <v>0</v>
      </c>
    </row>
    <row r="1044" spans="1:10" x14ac:dyDescent="0.25">
      <c r="A1044" s="1">
        <v>3037471</v>
      </c>
      <c r="B1044" s="1" t="s">
        <v>1819</v>
      </c>
      <c r="C1044" s="1">
        <v>771</v>
      </c>
      <c r="D1044" s="1" t="s">
        <v>1209</v>
      </c>
      <c r="E1044" s="1">
        <f>ROUND(H1045+H1046+H1047+H1048+H1049,2)</f>
        <v>0</v>
      </c>
      <c r="F1044" s="1">
        <v>1</v>
      </c>
      <c r="G1044" s="1" t="s">
        <v>0</v>
      </c>
      <c r="H1044" s="1">
        <f t="shared" si="16"/>
        <v>0</v>
      </c>
      <c r="I1044" s="1" t="s">
        <v>22</v>
      </c>
      <c r="J1044" s="1" t="s">
        <v>0</v>
      </c>
    </row>
    <row r="1045" spans="1:10" x14ac:dyDescent="0.25">
      <c r="A1045" s="1">
        <v>3037472</v>
      </c>
      <c r="B1045" s="1" t="s">
        <v>1820</v>
      </c>
      <c r="C1045" s="1" t="s">
        <v>22</v>
      </c>
      <c r="D1045" s="1" t="s">
        <v>1211</v>
      </c>
      <c r="E1045" s="2">
        <v>0</v>
      </c>
      <c r="F1045" s="1">
        <v>87.98</v>
      </c>
      <c r="G1045" s="1" t="s">
        <v>111</v>
      </c>
      <c r="H1045" s="1">
        <f t="shared" si="16"/>
        <v>0</v>
      </c>
      <c r="I1045" s="1" t="s">
        <v>22</v>
      </c>
      <c r="J1045" s="1" t="s">
        <v>0</v>
      </c>
    </row>
    <row r="1046" spans="1:10" ht="30" x14ac:dyDescent="0.25">
      <c r="A1046" s="1">
        <v>3037473</v>
      </c>
      <c r="B1046" s="1" t="s">
        <v>1821</v>
      </c>
      <c r="C1046" s="1" t="s">
        <v>22</v>
      </c>
      <c r="D1046" s="1" t="s">
        <v>1822</v>
      </c>
      <c r="E1046" s="2">
        <v>0</v>
      </c>
      <c r="F1046" s="1">
        <v>83.31</v>
      </c>
      <c r="G1046" s="1" t="s">
        <v>38</v>
      </c>
      <c r="H1046" s="1">
        <f t="shared" si="16"/>
        <v>0</v>
      </c>
      <c r="I1046" s="1" t="s">
        <v>22</v>
      </c>
      <c r="J1046" s="1" t="s">
        <v>0</v>
      </c>
    </row>
    <row r="1047" spans="1:10" x14ac:dyDescent="0.25">
      <c r="A1047" s="1">
        <v>3037474</v>
      </c>
      <c r="B1047" s="1" t="s">
        <v>1823</v>
      </c>
      <c r="C1047" s="1" t="s">
        <v>22</v>
      </c>
      <c r="D1047" s="1" t="s">
        <v>1824</v>
      </c>
      <c r="E1047" s="2">
        <v>0</v>
      </c>
      <c r="F1047" s="1">
        <v>70.031999999999996</v>
      </c>
      <c r="G1047" s="1" t="s">
        <v>38</v>
      </c>
      <c r="H1047" s="1">
        <f t="shared" si="16"/>
        <v>0</v>
      </c>
      <c r="I1047" s="1" t="s">
        <v>22</v>
      </c>
      <c r="J1047" s="1" t="s">
        <v>0</v>
      </c>
    </row>
    <row r="1048" spans="1:10" x14ac:dyDescent="0.25">
      <c r="A1048" s="1">
        <v>3037475</v>
      </c>
      <c r="B1048" s="1" t="s">
        <v>1825</v>
      </c>
      <c r="C1048" s="1" t="s">
        <v>22</v>
      </c>
      <c r="D1048" s="1" t="s">
        <v>1826</v>
      </c>
      <c r="E1048" s="2">
        <v>0</v>
      </c>
      <c r="F1048" s="1">
        <v>23.93</v>
      </c>
      <c r="G1048" s="1" t="s">
        <v>38</v>
      </c>
      <c r="H1048" s="1">
        <f t="shared" si="16"/>
        <v>0</v>
      </c>
      <c r="I1048" s="1" t="s">
        <v>22</v>
      </c>
      <c r="J1048" s="1" t="s">
        <v>0</v>
      </c>
    </row>
    <row r="1049" spans="1:10" ht="30" x14ac:dyDescent="0.25">
      <c r="A1049" s="1">
        <v>3037476</v>
      </c>
      <c r="B1049" s="1" t="s">
        <v>1827</v>
      </c>
      <c r="C1049" s="1" t="s">
        <v>22</v>
      </c>
      <c r="D1049" s="1" t="s">
        <v>1217</v>
      </c>
      <c r="E1049" s="2">
        <v>0</v>
      </c>
      <c r="F1049" s="1">
        <v>1</v>
      </c>
      <c r="G1049" s="1" t="s">
        <v>163</v>
      </c>
      <c r="H1049" s="1">
        <f t="shared" si="16"/>
        <v>0</v>
      </c>
      <c r="I1049" s="1" t="s">
        <v>22</v>
      </c>
      <c r="J1049" s="1" t="s">
        <v>0</v>
      </c>
    </row>
    <row r="1050" spans="1:10" x14ac:dyDescent="0.25">
      <c r="A1050" s="1">
        <v>3037477</v>
      </c>
      <c r="B1050" s="1" t="s">
        <v>1828</v>
      </c>
      <c r="C1050" s="1">
        <v>776</v>
      </c>
      <c r="D1050" s="1" t="s">
        <v>1829</v>
      </c>
      <c r="E1050" s="1">
        <f>ROUND(H1051+H1052+H1053+H1054+H1055+H1056,2)</f>
        <v>0</v>
      </c>
      <c r="F1050" s="1">
        <v>1</v>
      </c>
      <c r="G1050" s="1" t="s">
        <v>0</v>
      </c>
      <c r="H1050" s="1">
        <f t="shared" si="16"/>
        <v>0</v>
      </c>
      <c r="I1050" s="1" t="s">
        <v>22</v>
      </c>
      <c r="J1050" s="1" t="s">
        <v>0</v>
      </c>
    </row>
    <row r="1051" spans="1:10" x14ac:dyDescent="0.25">
      <c r="A1051" s="1">
        <v>3037478</v>
      </c>
      <c r="B1051" s="1" t="s">
        <v>1830</v>
      </c>
      <c r="C1051" s="1" t="s">
        <v>22</v>
      </c>
      <c r="D1051" s="1" t="s">
        <v>1831</v>
      </c>
      <c r="E1051" s="2">
        <v>0</v>
      </c>
      <c r="F1051" s="1">
        <v>142.18</v>
      </c>
      <c r="G1051" s="1" t="s">
        <v>111</v>
      </c>
      <c r="H1051" s="1">
        <f t="shared" si="16"/>
        <v>0</v>
      </c>
      <c r="I1051" s="1" t="s">
        <v>22</v>
      </c>
      <c r="J1051" s="1" t="s">
        <v>0</v>
      </c>
    </row>
    <row r="1052" spans="1:10" x14ac:dyDescent="0.25">
      <c r="A1052" s="1">
        <v>3037479</v>
      </c>
      <c r="B1052" s="1" t="s">
        <v>1832</v>
      </c>
      <c r="C1052" s="1" t="s">
        <v>22</v>
      </c>
      <c r="D1052" s="1" t="s">
        <v>1833</v>
      </c>
      <c r="E1052" s="2">
        <v>0</v>
      </c>
      <c r="F1052" s="1">
        <v>156.68199999999999</v>
      </c>
      <c r="G1052" s="1" t="s">
        <v>111</v>
      </c>
      <c r="H1052" s="1">
        <f t="shared" si="16"/>
        <v>0</v>
      </c>
      <c r="I1052" s="1" t="s">
        <v>22</v>
      </c>
      <c r="J1052" s="1" t="s">
        <v>0</v>
      </c>
    </row>
    <row r="1053" spans="1:10" ht="30" x14ac:dyDescent="0.25">
      <c r="A1053" s="1">
        <v>3037480</v>
      </c>
      <c r="B1053" s="1" t="s">
        <v>1834</v>
      </c>
      <c r="C1053" s="1" t="s">
        <v>22</v>
      </c>
      <c r="D1053" s="1" t="s">
        <v>1835</v>
      </c>
      <c r="E1053" s="2">
        <v>0</v>
      </c>
      <c r="F1053" s="1">
        <v>28.39</v>
      </c>
      <c r="G1053" s="1" t="s">
        <v>38</v>
      </c>
      <c r="H1053" s="1">
        <f t="shared" si="16"/>
        <v>0</v>
      </c>
      <c r="I1053" s="1" t="s">
        <v>22</v>
      </c>
      <c r="J1053" s="1" t="s">
        <v>0</v>
      </c>
    </row>
    <row r="1054" spans="1:10" ht="30" x14ac:dyDescent="0.25">
      <c r="A1054" s="1">
        <v>3037481</v>
      </c>
      <c r="B1054" s="1" t="s">
        <v>1836</v>
      </c>
      <c r="C1054" s="1" t="s">
        <v>22</v>
      </c>
      <c r="D1054" s="1" t="s">
        <v>1837</v>
      </c>
      <c r="E1054" s="2">
        <v>0</v>
      </c>
      <c r="F1054" s="1">
        <v>118.42</v>
      </c>
      <c r="G1054" s="1" t="s">
        <v>38</v>
      </c>
      <c r="H1054" s="1">
        <f t="shared" si="16"/>
        <v>0</v>
      </c>
      <c r="I1054" s="1" t="s">
        <v>22</v>
      </c>
      <c r="J1054" s="1" t="s">
        <v>0</v>
      </c>
    </row>
    <row r="1055" spans="1:10" x14ac:dyDescent="0.25">
      <c r="A1055" s="1">
        <v>3037482</v>
      </c>
      <c r="B1055" s="1" t="s">
        <v>1838</v>
      </c>
      <c r="C1055" s="1" t="s">
        <v>22</v>
      </c>
      <c r="D1055" s="1" t="s">
        <v>1839</v>
      </c>
      <c r="E1055" s="2">
        <v>0</v>
      </c>
      <c r="F1055" s="1">
        <v>121.973</v>
      </c>
      <c r="G1055" s="1" t="s">
        <v>38</v>
      </c>
      <c r="H1055" s="1">
        <f t="shared" si="16"/>
        <v>0</v>
      </c>
      <c r="I1055" s="1" t="s">
        <v>22</v>
      </c>
      <c r="J1055" s="1" t="s">
        <v>0</v>
      </c>
    </row>
    <row r="1056" spans="1:10" ht="30" x14ac:dyDescent="0.25">
      <c r="A1056" s="1">
        <v>3037483</v>
      </c>
      <c r="B1056" s="1" t="s">
        <v>1840</v>
      </c>
      <c r="C1056" s="1" t="s">
        <v>22</v>
      </c>
      <c r="D1056" s="1" t="s">
        <v>1841</v>
      </c>
      <c r="E1056" s="2">
        <v>0</v>
      </c>
      <c r="F1056" s="1">
        <v>1</v>
      </c>
      <c r="G1056" s="1" t="s">
        <v>163</v>
      </c>
      <c r="H1056" s="1">
        <f t="shared" si="16"/>
        <v>0</v>
      </c>
      <c r="I1056" s="1" t="s">
        <v>22</v>
      </c>
      <c r="J1056" s="1" t="s">
        <v>0</v>
      </c>
    </row>
    <row r="1057" spans="1:10" x14ac:dyDescent="0.25">
      <c r="A1057" s="1">
        <v>3037484</v>
      </c>
      <c r="B1057" s="1" t="s">
        <v>1842</v>
      </c>
      <c r="C1057" s="1">
        <v>781</v>
      </c>
      <c r="D1057" s="1" t="s">
        <v>1219</v>
      </c>
      <c r="E1057" s="1">
        <f>ROUND(H1058+H1059+H1060,2)</f>
        <v>0</v>
      </c>
      <c r="F1057" s="1">
        <v>1</v>
      </c>
      <c r="G1057" s="1" t="s">
        <v>0</v>
      </c>
      <c r="H1057" s="1">
        <f t="shared" si="16"/>
        <v>0</v>
      </c>
      <c r="I1057" s="1" t="s">
        <v>22</v>
      </c>
      <c r="J1057" s="1" t="s">
        <v>0</v>
      </c>
    </row>
    <row r="1058" spans="1:10" ht="30" x14ac:dyDescent="0.25">
      <c r="A1058" s="1">
        <v>3037485</v>
      </c>
      <c r="B1058" s="1" t="s">
        <v>1843</v>
      </c>
      <c r="C1058" s="1" t="s">
        <v>22</v>
      </c>
      <c r="D1058" s="1" t="s">
        <v>1844</v>
      </c>
      <c r="E1058" s="2">
        <v>0</v>
      </c>
      <c r="F1058" s="1">
        <v>7.6</v>
      </c>
      <c r="G1058" s="1" t="s">
        <v>38</v>
      </c>
      <c r="H1058" s="1">
        <f t="shared" si="16"/>
        <v>0</v>
      </c>
      <c r="I1058" s="1" t="s">
        <v>22</v>
      </c>
      <c r="J1058" s="1" t="s">
        <v>0</v>
      </c>
    </row>
    <row r="1059" spans="1:10" ht="30" x14ac:dyDescent="0.25">
      <c r="A1059" s="1">
        <v>3037486</v>
      </c>
      <c r="B1059" s="1" t="s">
        <v>1845</v>
      </c>
      <c r="C1059" s="1" t="s">
        <v>22</v>
      </c>
      <c r="D1059" s="1" t="s">
        <v>1223</v>
      </c>
      <c r="E1059" s="2">
        <v>0</v>
      </c>
      <c r="F1059" s="1">
        <v>7.9039999999999999</v>
      </c>
      <c r="G1059" s="1" t="s">
        <v>38</v>
      </c>
      <c r="H1059" s="1">
        <f t="shared" si="16"/>
        <v>0</v>
      </c>
      <c r="I1059" s="1" t="s">
        <v>22</v>
      </c>
      <c r="J1059" s="1" t="s">
        <v>0</v>
      </c>
    </row>
    <row r="1060" spans="1:10" ht="30" x14ac:dyDescent="0.25">
      <c r="A1060" s="1">
        <v>3037487</v>
      </c>
      <c r="B1060" s="1" t="s">
        <v>1846</v>
      </c>
      <c r="C1060" s="1" t="s">
        <v>22</v>
      </c>
      <c r="D1060" s="1" t="s">
        <v>1225</v>
      </c>
      <c r="E1060" s="2">
        <v>0</v>
      </c>
      <c r="F1060" s="1">
        <v>1</v>
      </c>
      <c r="G1060" s="1" t="s">
        <v>163</v>
      </c>
      <c r="H1060" s="1">
        <f t="shared" si="16"/>
        <v>0</v>
      </c>
      <c r="I1060" s="1" t="s">
        <v>22</v>
      </c>
      <c r="J1060" s="1" t="s">
        <v>0</v>
      </c>
    </row>
    <row r="1061" spans="1:10" ht="30" x14ac:dyDescent="0.25">
      <c r="A1061" s="1">
        <v>3037488</v>
      </c>
      <c r="B1061" s="1" t="s">
        <v>1847</v>
      </c>
      <c r="C1061" s="1" t="s">
        <v>22</v>
      </c>
      <c r="D1061" s="1" t="s">
        <v>1848</v>
      </c>
      <c r="E1061" s="1">
        <f>ROUND(H1062+H1090,2)</f>
        <v>0</v>
      </c>
      <c r="F1061" s="1">
        <v>1</v>
      </c>
      <c r="G1061" s="1" t="s">
        <v>0</v>
      </c>
      <c r="H1061" s="1">
        <f t="shared" si="16"/>
        <v>0</v>
      </c>
      <c r="I1061" s="1" t="s">
        <v>22</v>
      </c>
      <c r="J1061" s="1" t="s">
        <v>0</v>
      </c>
    </row>
    <row r="1062" spans="1:10" x14ac:dyDescent="0.25">
      <c r="A1062" s="1">
        <v>3037489</v>
      </c>
      <c r="B1062" s="1" t="s">
        <v>1849</v>
      </c>
      <c r="C1062" s="1" t="s">
        <v>33</v>
      </c>
      <c r="D1062" s="1" t="s">
        <v>34</v>
      </c>
      <c r="E1062" s="1">
        <f>ROUND(H1063+H1068+H1076+H1088,2)</f>
        <v>0</v>
      </c>
      <c r="F1062" s="1">
        <v>1</v>
      </c>
      <c r="G1062" s="1" t="s">
        <v>0</v>
      </c>
      <c r="H1062" s="1">
        <f t="shared" si="16"/>
        <v>0</v>
      </c>
      <c r="I1062" s="1" t="s">
        <v>22</v>
      </c>
      <c r="J1062" s="1" t="s">
        <v>0</v>
      </c>
    </row>
    <row r="1063" spans="1:10" x14ac:dyDescent="0.25">
      <c r="A1063" s="1">
        <v>3037490</v>
      </c>
      <c r="B1063" s="1" t="s">
        <v>1850</v>
      </c>
      <c r="C1063" s="1">
        <v>2</v>
      </c>
      <c r="D1063" s="1" t="s">
        <v>54</v>
      </c>
      <c r="E1063" s="1">
        <f>ROUND(H1064+H1065+H1066+H1067,2)</f>
        <v>0</v>
      </c>
      <c r="F1063" s="1">
        <v>1</v>
      </c>
      <c r="G1063" s="1" t="s">
        <v>0</v>
      </c>
      <c r="H1063" s="1">
        <f t="shared" si="16"/>
        <v>0</v>
      </c>
      <c r="I1063" s="1" t="s">
        <v>22</v>
      </c>
      <c r="J1063" s="1" t="s">
        <v>0</v>
      </c>
    </row>
    <row r="1064" spans="1:10" ht="30" x14ac:dyDescent="0.25">
      <c r="A1064" s="1">
        <v>3037491</v>
      </c>
      <c r="B1064" s="1" t="s">
        <v>1851</v>
      </c>
      <c r="C1064" s="1" t="s">
        <v>22</v>
      </c>
      <c r="D1064" s="1" t="s">
        <v>1852</v>
      </c>
      <c r="E1064" s="2">
        <v>0</v>
      </c>
      <c r="F1064" s="1">
        <v>35</v>
      </c>
      <c r="G1064" s="1" t="s">
        <v>111</v>
      </c>
      <c r="H1064" s="1">
        <f t="shared" si="16"/>
        <v>0</v>
      </c>
      <c r="I1064" s="1" t="s">
        <v>22</v>
      </c>
      <c r="J1064" s="1" t="s">
        <v>0</v>
      </c>
    </row>
    <row r="1065" spans="1:10" ht="30" x14ac:dyDescent="0.25">
      <c r="A1065" s="1">
        <v>3037492</v>
      </c>
      <c r="B1065" s="1" t="s">
        <v>1853</v>
      </c>
      <c r="C1065" s="1" t="s">
        <v>22</v>
      </c>
      <c r="D1065" s="1" t="s">
        <v>1854</v>
      </c>
      <c r="E1065" s="2">
        <v>0</v>
      </c>
      <c r="F1065" s="1">
        <v>35</v>
      </c>
      <c r="G1065" s="1" t="s">
        <v>111</v>
      </c>
      <c r="H1065" s="1">
        <f t="shared" si="16"/>
        <v>0</v>
      </c>
      <c r="I1065" s="1" t="s">
        <v>22</v>
      </c>
      <c r="J1065" s="1" t="s">
        <v>0</v>
      </c>
    </row>
    <row r="1066" spans="1:10" ht="30" x14ac:dyDescent="0.25">
      <c r="A1066" s="1">
        <v>3037493</v>
      </c>
      <c r="B1066" s="1" t="s">
        <v>1855</v>
      </c>
      <c r="C1066" s="1" t="s">
        <v>22</v>
      </c>
      <c r="D1066" s="1" t="s">
        <v>1856</v>
      </c>
      <c r="E1066" s="2">
        <v>0</v>
      </c>
      <c r="F1066" s="1">
        <v>20</v>
      </c>
      <c r="G1066" s="1" t="s">
        <v>185</v>
      </c>
      <c r="H1066" s="1">
        <f t="shared" si="16"/>
        <v>0</v>
      </c>
      <c r="I1066" s="1" t="s">
        <v>22</v>
      </c>
      <c r="J1066" s="1" t="s">
        <v>0</v>
      </c>
    </row>
    <row r="1067" spans="1:10" ht="30" x14ac:dyDescent="0.25">
      <c r="A1067" s="1">
        <v>3037494</v>
      </c>
      <c r="B1067" s="1" t="s">
        <v>1857</v>
      </c>
      <c r="C1067" s="1" t="s">
        <v>22</v>
      </c>
      <c r="D1067" s="1" t="s">
        <v>1858</v>
      </c>
      <c r="E1067" s="2">
        <v>0</v>
      </c>
      <c r="F1067" s="1">
        <v>3.64</v>
      </c>
      <c r="G1067" s="1" t="s">
        <v>67</v>
      </c>
      <c r="H1067" s="1">
        <f t="shared" si="16"/>
        <v>0</v>
      </c>
      <c r="I1067" s="1" t="s">
        <v>22</v>
      </c>
      <c r="J1067" s="1" t="s">
        <v>0</v>
      </c>
    </row>
    <row r="1068" spans="1:10" x14ac:dyDescent="0.25">
      <c r="A1068" s="1">
        <v>3037495</v>
      </c>
      <c r="B1068" s="1" t="s">
        <v>1859</v>
      </c>
      <c r="C1068" s="1">
        <v>6</v>
      </c>
      <c r="D1068" s="1" t="s">
        <v>76</v>
      </c>
      <c r="E1068" s="1">
        <f>ROUND(H1069+H1070+H1071+H1072+H1073+H1074+H1075,2)</f>
        <v>0</v>
      </c>
      <c r="F1068" s="1">
        <v>1</v>
      </c>
      <c r="G1068" s="1" t="s">
        <v>0</v>
      </c>
      <c r="H1068" s="1">
        <f t="shared" si="16"/>
        <v>0</v>
      </c>
      <c r="I1068" s="1" t="s">
        <v>22</v>
      </c>
      <c r="J1068" s="1" t="s">
        <v>0</v>
      </c>
    </row>
    <row r="1069" spans="1:10" ht="45" x14ac:dyDescent="0.25">
      <c r="A1069" s="1">
        <v>3037496</v>
      </c>
      <c r="B1069" s="1" t="s">
        <v>1860</v>
      </c>
      <c r="C1069" s="1" t="s">
        <v>22</v>
      </c>
      <c r="D1069" s="1" t="s">
        <v>1861</v>
      </c>
      <c r="E1069" s="2">
        <v>0</v>
      </c>
      <c r="F1069" s="1">
        <v>1252.67</v>
      </c>
      <c r="G1069" s="1" t="s">
        <v>38</v>
      </c>
      <c r="H1069" s="1">
        <f t="shared" si="16"/>
        <v>0</v>
      </c>
      <c r="I1069" s="1" t="s">
        <v>22</v>
      </c>
      <c r="J1069" s="1" t="s">
        <v>0</v>
      </c>
    </row>
    <row r="1070" spans="1:10" ht="30" x14ac:dyDescent="0.25">
      <c r="A1070" s="1">
        <v>3037497</v>
      </c>
      <c r="B1070" s="1" t="s">
        <v>1862</v>
      </c>
      <c r="C1070" s="1" t="s">
        <v>22</v>
      </c>
      <c r="D1070" s="1" t="s">
        <v>1054</v>
      </c>
      <c r="E1070" s="2">
        <v>0</v>
      </c>
      <c r="F1070" s="1">
        <v>1252.67</v>
      </c>
      <c r="G1070" s="1" t="s">
        <v>38</v>
      </c>
      <c r="H1070" s="1">
        <f t="shared" si="16"/>
        <v>0</v>
      </c>
      <c r="I1070" s="1" t="s">
        <v>22</v>
      </c>
      <c r="J1070" s="1" t="s">
        <v>0</v>
      </c>
    </row>
    <row r="1071" spans="1:10" ht="30" x14ac:dyDescent="0.25">
      <c r="A1071" s="1">
        <v>3037498</v>
      </c>
      <c r="B1071" s="1" t="s">
        <v>1863</v>
      </c>
      <c r="C1071" s="1" t="s">
        <v>22</v>
      </c>
      <c r="D1071" s="1" t="s">
        <v>1864</v>
      </c>
      <c r="E1071" s="2">
        <v>0</v>
      </c>
      <c r="F1071" s="1">
        <v>125.267</v>
      </c>
      <c r="G1071" s="1" t="s">
        <v>38</v>
      </c>
      <c r="H1071" s="1">
        <f t="shared" si="16"/>
        <v>0</v>
      </c>
      <c r="I1071" s="1" t="s">
        <v>22</v>
      </c>
      <c r="J1071" s="1" t="s">
        <v>0</v>
      </c>
    </row>
    <row r="1072" spans="1:10" ht="30" x14ac:dyDescent="0.25">
      <c r="A1072" s="1">
        <v>3037499</v>
      </c>
      <c r="B1072" s="1" t="s">
        <v>1865</v>
      </c>
      <c r="C1072" s="1" t="s">
        <v>22</v>
      </c>
      <c r="D1072" s="1" t="s">
        <v>1866</v>
      </c>
      <c r="E1072" s="2">
        <v>0</v>
      </c>
      <c r="F1072" s="1">
        <v>3577.2130000000002</v>
      </c>
      <c r="G1072" s="1" t="s">
        <v>38</v>
      </c>
      <c r="H1072" s="1">
        <f t="shared" si="16"/>
        <v>0</v>
      </c>
      <c r="I1072" s="1" t="s">
        <v>22</v>
      </c>
      <c r="J1072" s="1" t="s">
        <v>0</v>
      </c>
    </row>
    <row r="1073" spans="1:10" ht="30" x14ac:dyDescent="0.25">
      <c r="A1073" s="1">
        <v>3037500</v>
      </c>
      <c r="B1073" s="1" t="s">
        <v>1867</v>
      </c>
      <c r="C1073" s="1" t="s">
        <v>22</v>
      </c>
      <c r="D1073" s="1" t="s">
        <v>377</v>
      </c>
      <c r="E1073" s="2">
        <v>0</v>
      </c>
      <c r="F1073" s="1">
        <v>3577.2130000000002</v>
      </c>
      <c r="G1073" s="1" t="s">
        <v>38</v>
      </c>
      <c r="H1073" s="1">
        <f t="shared" si="16"/>
        <v>0</v>
      </c>
      <c r="I1073" s="1" t="s">
        <v>22</v>
      </c>
      <c r="J1073" s="1" t="s">
        <v>0</v>
      </c>
    </row>
    <row r="1074" spans="1:10" ht="30" x14ac:dyDescent="0.25">
      <c r="A1074" s="1">
        <v>3037501</v>
      </c>
      <c r="B1074" s="1" t="s">
        <v>1868</v>
      </c>
      <c r="C1074" s="1" t="s">
        <v>22</v>
      </c>
      <c r="D1074" s="1" t="s">
        <v>1869</v>
      </c>
      <c r="E1074" s="2">
        <v>0</v>
      </c>
      <c r="F1074" s="1">
        <v>1073.164</v>
      </c>
      <c r="G1074" s="1" t="s">
        <v>38</v>
      </c>
      <c r="H1074" s="1">
        <f t="shared" si="16"/>
        <v>0</v>
      </c>
      <c r="I1074" s="1" t="s">
        <v>22</v>
      </c>
      <c r="J1074" s="1" t="s">
        <v>0</v>
      </c>
    </row>
    <row r="1075" spans="1:10" ht="30" x14ac:dyDescent="0.25">
      <c r="A1075" s="1">
        <v>3037502</v>
      </c>
      <c r="B1075" s="1" t="s">
        <v>1870</v>
      </c>
      <c r="C1075" s="1" t="s">
        <v>22</v>
      </c>
      <c r="D1075" s="1" t="s">
        <v>1871</v>
      </c>
      <c r="E1075" s="2">
        <v>0</v>
      </c>
      <c r="F1075" s="1">
        <v>7.0000000000000007E-2</v>
      </c>
      <c r="G1075" s="1" t="s">
        <v>43</v>
      </c>
      <c r="H1075" s="1">
        <f t="shared" si="16"/>
        <v>0</v>
      </c>
      <c r="I1075" s="1" t="s">
        <v>22</v>
      </c>
      <c r="J1075" s="1" t="s">
        <v>0</v>
      </c>
    </row>
    <row r="1076" spans="1:10" x14ac:dyDescent="0.25">
      <c r="A1076" s="1">
        <v>3037503</v>
      </c>
      <c r="B1076" s="1" t="s">
        <v>1872</v>
      </c>
      <c r="C1076" s="1">
        <v>9</v>
      </c>
      <c r="D1076" s="1" t="s">
        <v>109</v>
      </c>
      <c r="E1076" s="1">
        <f>ROUND(H1077+H1078+H1079+H1080+H1081+H1082+H1083+H1084+H1085+H1086+H1087,2)</f>
        <v>0</v>
      </c>
      <c r="F1076" s="1">
        <v>1</v>
      </c>
      <c r="G1076" s="1" t="s">
        <v>0</v>
      </c>
      <c r="H1076" s="1">
        <f t="shared" si="16"/>
        <v>0</v>
      </c>
      <c r="I1076" s="1" t="s">
        <v>22</v>
      </c>
      <c r="J1076" s="1" t="s">
        <v>0</v>
      </c>
    </row>
    <row r="1077" spans="1:10" x14ac:dyDescent="0.25">
      <c r="A1077" s="1">
        <v>3037504</v>
      </c>
      <c r="B1077" s="1" t="s">
        <v>1873</v>
      </c>
      <c r="C1077" s="1" t="s">
        <v>22</v>
      </c>
      <c r="D1077" s="1" t="s">
        <v>384</v>
      </c>
      <c r="E1077" s="2">
        <v>0</v>
      </c>
      <c r="F1077" s="1">
        <v>108</v>
      </c>
      <c r="G1077" s="1" t="s">
        <v>38</v>
      </c>
      <c r="H1077" s="1">
        <f t="shared" si="16"/>
        <v>0</v>
      </c>
      <c r="I1077" s="1" t="s">
        <v>22</v>
      </c>
      <c r="J1077" s="1" t="s">
        <v>0</v>
      </c>
    </row>
    <row r="1078" spans="1:10" ht="45" x14ac:dyDescent="0.25">
      <c r="A1078" s="1">
        <v>3037505</v>
      </c>
      <c r="B1078" s="1" t="s">
        <v>1874</v>
      </c>
      <c r="C1078" s="1" t="s">
        <v>22</v>
      </c>
      <c r="D1078" s="1" t="s">
        <v>1727</v>
      </c>
      <c r="E1078" s="2">
        <v>0</v>
      </c>
      <c r="F1078" s="1">
        <v>105.77</v>
      </c>
      <c r="G1078" s="1" t="s">
        <v>38</v>
      </c>
      <c r="H1078" s="1">
        <f t="shared" si="16"/>
        <v>0</v>
      </c>
      <c r="I1078" s="1" t="s">
        <v>22</v>
      </c>
      <c r="J1078" s="1" t="s">
        <v>0</v>
      </c>
    </row>
    <row r="1079" spans="1:10" ht="30" x14ac:dyDescent="0.25">
      <c r="A1079" s="1">
        <v>3037506</v>
      </c>
      <c r="B1079" s="1" t="s">
        <v>1875</v>
      </c>
      <c r="C1079" s="1" t="s">
        <v>22</v>
      </c>
      <c r="D1079" s="1" t="s">
        <v>1876</v>
      </c>
      <c r="E1079" s="2">
        <v>0</v>
      </c>
      <c r="F1079" s="1">
        <v>1400</v>
      </c>
      <c r="G1079" s="1" t="s">
        <v>711</v>
      </c>
      <c r="H1079" s="1">
        <f t="shared" si="16"/>
        <v>0</v>
      </c>
      <c r="I1079" s="1" t="s">
        <v>22</v>
      </c>
      <c r="J1079" s="1" t="s">
        <v>0</v>
      </c>
    </row>
    <row r="1080" spans="1:10" ht="30" x14ac:dyDescent="0.25">
      <c r="A1080" s="1">
        <v>3037507</v>
      </c>
      <c r="B1080" s="1" t="s">
        <v>1877</v>
      </c>
      <c r="C1080" s="1" t="s">
        <v>22</v>
      </c>
      <c r="D1080" s="1" t="s">
        <v>1878</v>
      </c>
      <c r="E1080" s="2">
        <v>0</v>
      </c>
      <c r="F1080" s="1">
        <v>1252.67</v>
      </c>
      <c r="G1080" s="1" t="s">
        <v>38</v>
      </c>
      <c r="H1080" s="1">
        <f t="shared" si="16"/>
        <v>0</v>
      </c>
      <c r="I1080" s="1" t="s">
        <v>22</v>
      </c>
      <c r="J1080" s="1" t="s">
        <v>0</v>
      </c>
    </row>
    <row r="1081" spans="1:10" ht="30" x14ac:dyDescent="0.25">
      <c r="A1081" s="1">
        <v>3037508</v>
      </c>
      <c r="B1081" s="1" t="s">
        <v>1879</v>
      </c>
      <c r="C1081" s="1" t="s">
        <v>22</v>
      </c>
      <c r="D1081" s="1" t="s">
        <v>1880</v>
      </c>
      <c r="E1081" s="2">
        <v>0</v>
      </c>
      <c r="F1081" s="1">
        <v>3577.2130000000002</v>
      </c>
      <c r="G1081" s="1" t="s">
        <v>38</v>
      </c>
      <c r="H1081" s="1">
        <f t="shared" si="16"/>
        <v>0</v>
      </c>
      <c r="I1081" s="1" t="s">
        <v>22</v>
      </c>
      <c r="J1081" s="1" t="s">
        <v>0</v>
      </c>
    </row>
    <row r="1082" spans="1:10" ht="30" x14ac:dyDescent="0.25">
      <c r="A1082" s="1">
        <v>3037509</v>
      </c>
      <c r="B1082" s="1" t="s">
        <v>1881</v>
      </c>
      <c r="C1082" s="1" t="s">
        <v>22</v>
      </c>
      <c r="D1082" s="1" t="s">
        <v>142</v>
      </c>
      <c r="E1082" s="2">
        <v>0</v>
      </c>
      <c r="F1082" s="1">
        <v>47.811999999999998</v>
      </c>
      <c r="G1082" s="1" t="s">
        <v>67</v>
      </c>
      <c r="H1082" s="1">
        <f t="shared" si="16"/>
        <v>0</v>
      </c>
      <c r="I1082" s="1" t="s">
        <v>22</v>
      </c>
      <c r="J1082" s="1" t="s">
        <v>0</v>
      </c>
    </row>
    <row r="1083" spans="1:10" x14ac:dyDescent="0.25">
      <c r="A1083" s="1">
        <v>3037510</v>
      </c>
      <c r="B1083" s="1" t="s">
        <v>1882</v>
      </c>
      <c r="C1083" s="1" t="s">
        <v>22</v>
      </c>
      <c r="D1083" s="1" t="s">
        <v>144</v>
      </c>
      <c r="E1083" s="2">
        <v>0</v>
      </c>
      <c r="F1083" s="1">
        <v>47.811999999999998</v>
      </c>
      <c r="G1083" s="1" t="s">
        <v>67</v>
      </c>
      <c r="H1083" s="1">
        <f t="shared" si="16"/>
        <v>0</v>
      </c>
      <c r="I1083" s="1" t="s">
        <v>22</v>
      </c>
      <c r="J1083" s="1" t="s">
        <v>0</v>
      </c>
    </row>
    <row r="1084" spans="1:10" ht="30" x14ac:dyDescent="0.25">
      <c r="A1084" s="1">
        <v>3037511</v>
      </c>
      <c r="B1084" s="1" t="s">
        <v>1883</v>
      </c>
      <c r="C1084" s="1" t="s">
        <v>22</v>
      </c>
      <c r="D1084" s="1" t="s">
        <v>146</v>
      </c>
      <c r="E1084" s="2">
        <v>0</v>
      </c>
      <c r="F1084" s="1">
        <v>478.12</v>
      </c>
      <c r="G1084" s="1" t="s">
        <v>67</v>
      </c>
      <c r="H1084" s="1">
        <f t="shared" si="16"/>
        <v>0</v>
      </c>
      <c r="I1084" s="1" t="s">
        <v>22</v>
      </c>
      <c r="J1084" s="1" t="s">
        <v>0</v>
      </c>
    </row>
    <row r="1085" spans="1:10" ht="30" x14ac:dyDescent="0.25">
      <c r="A1085" s="1">
        <v>3037512</v>
      </c>
      <c r="B1085" s="1" t="s">
        <v>1884</v>
      </c>
      <c r="C1085" s="1" t="s">
        <v>22</v>
      </c>
      <c r="D1085" s="1" t="s">
        <v>243</v>
      </c>
      <c r="E1085" s="2">
        <v>0</v>
      </c>
      <c r="F1085" s="1">
        <v>47.811999999999998</v>
      </c>
      <c r="G1085" s="1" t="s">
        <v>67</v>
      </c>
      <c r="H1085" s="1">
        <f t="shared" si="16"/>
        <v>0</v>
      </c>
      <c r="I1085" s="1" t="s">
        <v>22</v>
      </c>
      <c r="J1085" s="1" t="s">
        <v>0</v>
      </c>
    </row>
    <row r="1086" spans="1:10" ht="30" x14ac:dyDescent="0.25">
      <c r="A1086" s="1">
        <v>3037513</v>
      </c>
      <c r="B1086" s="1" t="s">
        <v>1885</v>
      </c>
      <c r="C1086" s="1" t="s">
        <v>22</v>
      </c>
      <c r="D1086" s="1" t="s">
        <v>245</v>
      </c>
      <c r="E1086" s="2">
        <v>0</v>
      </c>
      <c r="F1086" s="1">
        <v>478.12</v>
      </c>
      <c r="G1086" s="1" t="s">
        <v>67</v>
      </c>
      <c r="H1086" s="1">
        <f t="shared" si="16"/>
        <v>0</v>
      </c>
      <c r="I1086" s="1" t="s">
        <v>22</v>
      </c>
      <c r="J1086" s="1" t="s">
        <v>0</v>
      </c>
    </row>
    <row r="1087" spans="1:10" ht="30" x14ac:dyDescent="0.25">
      <c r="A1087" s="1">
        <v>3037514</v>
      </c>
      <c r="B1087" s="1" t="s">
        <v>1886</v>
      </c>
      <c r="C1087" s="1" t="s">
        <v>22</v>
      </c>
      <c r="D1087" s="1" t="s">
        <v>148</v>
      </c>
      <c r="E1087" s="2">
        <v>0</v>
      </c>
      <c r="F1087" s="1">
        <v>47.811999999999998</v>
      </c>
      <c r="G1087" s="1" t="s">
        <v>67</v>
      </c>
      <c r="H1087" s="1">
        <f t="shared" si="16"/>
        <v>0</v>
      </c>
      <c r="I1087" s="1" t="s">
        <v>22</v>
      </c>
      <c r="J1087" s="1" t="s">
        <v>0</v>
      </c>
    </row>
    <row r="1088" spans="1:10" x14ac:dyDescent="0.25">
      <c r="A1088" s="1">
        <v>3037515</v>
      </c>
      <c r="B1088" s="1" t="s">
        <v>1887</v>
      </c>
      <c r="C1088" s="1">
        <v>99</v>
      </c>
      <c r="D1088" s="1" t="s">
        <v>150</v>
      </c>
      <c r="E1088" s="1">
        <f>ROUND(H1089,2)</f>
        <v>0</v>
      </c>
      <c r="F1088" s="1">
        <v>1</v>
      </c>
      <c r="G1088" s="1" t="s">
        <v>0</v>
      </c>
      <c r="H1088" s="1">
        <f t="shared" si="16"/>
        <v>0</v>
      </c>
      <c r="I1088" s="1" t="s">
        <v>22</v>
      </c>
      <c r="J1088" s="1" t="s">
        <v>0</v>
      </c>
    </row>
    <row r="1089" spans="1:10" ht="30" x14ac:dyDescent="0.25">
      <c r="A1089" s="1">
        <v>3037516</v>
      </c>
      <c r="B1089" s="1" t="s">
        <v>1888</v>
      </c>
      <c r="C1089" s="1" t="s">
        <v>22</v>
      </c>
      <c r="D1089" s="1" t="s">
        <v>152</v>
      </c>
      <c r="E1089" s="2">
        <v>0</v>
      </c>
      <c r="F1089" s="1">
        <v>64.430000000000007</v>
      </c>
      <c r="G1089" s="1" t="s">
        <v>67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25">
      <c r="A1090" s="1">
        <v>3037517</v>
      </c>
      <c r="B1090" s="1" t="s">
        <v>1889</v>
      </c>
      <c r="C1090" s="1" t="s">
        <v>154</v>
      </c>
      <c r="D1090" s="1" t="s">
        <v>155</v>
      </c>
      <c r="E1090" s="1">
        <f>ROUND(H1091+H1094,2)</f>
        <v>0</v>
      </c>
      <c r="F1090" s="1">
        <v>1</v>
      </c>
      <c r="G1090" s="1" t="s">
        <v>0</v>
      </c>
      <c r="H1090" s="1">
        <f t="shared" si="16"/>
        <v>0</v>
      </c>
      <c r="I1090" s="1" t="s">
        <v>22</v>
      </c>
      <c r="J1090" s="1" t="s">
        <v>0</v>
      </c>
    </row>
    <row r="1091" spans="1:10" x14ac:dyDescent="0.25">
      <c r="A1091" s="1">
        <v>3037518</v>
      </c>
      <c r="B1091" s="1" t="s">
        <v>1890</v>
      </c>
      <c r="C1091" s="1">
        <v>771</v>
      </c>
      <c r="D1091" s="1" t="s">
        <v>1209</v>
      </c>
      <c r="E1091" s="1">
        <f>ROUND(H1092+H1093,2)</f>
        <v>0</v>
      </c>
      <c r="F1091" s="1">
        <v>1</v>
      </c>
      <c r="G1091" s="1" t="s">
        <v>0</v>
      </c>
      <c r="H1091" s="1">
        <f t="shared" ref="H1091:H1097" si="17">IF(ISNUMBER(VALUE(E1091)),ROUND(SUM(ROUND(E1091,2)*F1091),2),"N")</f>
        <v>0</v>
      </c>
      <c r="I1091" s="1" t="s">
        <v>22</v>
      </c>
      <c r="J1091" s="1" t="s">
        <v>0</v>
      </c>
    </row>
    <row r="1092" spans="1:10" ht="30" x14ac:dyDescent="0.25">
      <c r="A1092" s="1">
        <v>3037519</v>
      </c>
      <c r="B1092" s="1" t="s">
        <v>1891</v>
      </c>
      <c r="C1092" s="1" t="s">
        <v>22</v>
      </c>
      <c r="D1092" s="1" t="s">
        <v>1892</v>
      </c>
      <c r="E1092" s="2">
        <v>0</v>
      </c>
      <c r="F1092" s="1">
        <v>5</v>
      </c>
      <c r="G1092" s="1" t="s">
        <v>64</v>
      </c>
      <c r="H1092" s="1">
        <f t="shared" si="17"/>
        <v>0</v>
      </c>
      <c r="I1092" s="1" t="s">
        <v>22</v>
      </c>
      <c r="J1092" s="1" t="s">
        <v>0</v>
      </c>
    </row>
    <row r="1093" spans="1:10" ht="30" x14ac:dyDescent="0.25">
      <c r="A1093" s="1">
        <v>3037520</v>
      </c>
      <c r="B1093" s="1" t="s">
        <v>1893</v>
      </c>
      <c r="C1093" s="1" t="s">
        <v>22</v>
      </c>
      <c r="D1093" s="1" t="s">
        <v>1217</v>
      </c>
      <c r="E1093" s="2">
        <v>0</v>
      </c>
      <c r="F1093" s="1">
        <v>1</v>
      </c>
      <c r="G1093" s="1" t="s">
        <v>163</v>
      </c>
      <c r="H1093" s="1">
        <f t="shared" si="17"/>
        <v>0</v>
      </c>
      <c r="I1093" s="1" t="s">
        <v>22</v>
      </c>
      <c r="J1093" s="1" t="s">
        <v>0</v>
      </c>
    </row>
    <row r="1094" spans="1:10" x14ac:dyDescent="0.25">
      <c r="A1094" s="1">
        <v>3037521</v>
      </c>
      <c r="B1094" s="1" t="s">
        <v>1894</v>
      </c>
      <c r="C1094" s="1">
        <v>776</v>
      </c>
      <c r="D1094" s="1" t="s">
        <v>1829</v>
      </c>
      <c r="E1094" s="1">
        <f>ROUND(H1095+H1096+H1097,2)</f>
        <v>0</v>
      </c>
      <c r="F1094" s="1">
        <v>1</v>
      </c>
      <c r="G1094" s="1" t="s">
        <v>0</v>
      </c>
      <c r="H1094" s="1">
        <f t="shared" si="17"/>
        <v>0</v>
      </c>
      <c r="I1094" s="1" t="s">
        <v>22</v>
      </c>
      <c r="J1094" s="1" t="s">
        <v>0</v>
      </c>
    </row>
    <row r="1095" spans="1:10" x14ac:dyDescent="0.25">
      <c r="A1095" s="1">
        <v>3037522</v>
      </c>
      <c r="B1095" s="1" t="s">
        <v>1895</v>
      </c>
      <c r="C1095" s="1" t="s">
        <v>22</v>
      </c>
      <c r="D1095" s="1" t="s">
        <v>1896</v>
      </c>
      <c r="E1095" s="2">
        <v>0</v>
      </c>
      <c r="F1095" s="1">
        <v>27</v>
      </c>
      <c r="G1095" s="1" t="s">
        <v>64</v>
      </c>
      <c r="H1095" s="1">
        <f t="shared" si="17"/>
        <v>0</v>
      </c>
      <c r="I1095" s="1" t="s">
        <v>22</v>
      </c>
      <c r="J1095" s="1" t="s">
        <v>0</v>
      </c>
    </row>
    <row r="1096" spans="1:10" x14ac:dyDescent="0.25">
      <c r="A1096" s="1">
        <v>3037523</v>
      </c>
      <c r="B1096" s="1" t="s">
        <v>1897</v>
      </c>
      <c r="C1096" s="1" t="s">
        <v>22</v>
      </c>
      <c r="D1096" s="1" t="s">
        <v>1898</v>
      </c>
      <c r="E1096" s="2">
        <v>0</v>
      </c>
      <c r="F1096" s="1">
        <v>6.9530000000000003</v>
      </c>
      <c r="G1096" s="1" t="s">
        <v>38</v>
      </c>
      <c r="H1096" s="1">
        <f t="shared" si="17"/>
        <v>0</v>
      </c>
      <c r="I1096" s="1" t="s">
        <v>22</v>
      </c>
      <c r="J1096" s="1" t="s">
        <v>0</v>
      </c>
    </row>
    <row r="1097" spans="1:10" ht="30" x14ac:dyDescent="0.25">
      <c r="A1097" s="1">
        <v>3037524</v>
      </c>
      <c r="B1097" s="1" t="s">
        <v>1899</v>
      </c>
      <c r="C1097" s="1" t="s">
        <v>22</v>
      </c>
      <c r="D1097" s="1" t="s">
        <v>1841</v>
      </c>
      <c r="E1097" s="2">
        <v>0</v>
      </c>
      <c r="F1097" s="1">
        <v>1</v>
      </c>
      <c r="G1097" s="1" t="s">
        <v>163</v>
      </c>
      <c r="H1097" s="1">
        <f t="shared" si="17"/>
        <v>0</v>
      </c>
      <c r="I1097" s="1" t="s">
        <v>22</v>
      </c>
      <c r="J1097" s="1" t="s">
        <v>0</v>
      </c>
    </row>
    <row r="1098" spans="1:10" ht="0" hidden="1" customHeight="1" x14ac:dyDescent="0.25">
      <c r="A1098" s="1">
        <v>3036431</v>
      </c>
      <c r="B1098" s="1" t="s">
        <v>1900</v>
      </c>
      <c r="C1098" s="1" t="s">
        <v>22</v>
      </c>
      <c r="D1098" s="1" t="s">
        <v>1902</v>
      </c>
      <c r="E1098" s="2">
        <v>0</v>
      </c>
      <c r="F1098" s="1">
        <v>1</v>
      </c>
      <c r="G1098" s="1" t="s">
        <v>1901</v>
      </c>
      <c r="H1098" s="1">
        <f>IF(ISNUMBER(VALUE(E1098)),ROUND(SUM(ROUND(E1098,0)*F1098),0),"N")</f>
        <v>0</v>
      </c>
      <c r="I1098" s="1" t="s">
        <v>22</v>
      </c>
      <c r="J1098" s="1" t="s">
        <v>0</v>
      </c>
    </row>
  </sheetData>
  <sheetProtection algorithmName="SHA-512" hashValue="js0dymtjAXGV8dmFDgZrpu9jFX9BloxazOcJiYmWkC9Dw0bgw+RotvwnK4o0E2DmslpK6Nj+DGBJd8mpIVX1Lw==" saltValue="RfZeUGSZOJrUFrYnw2fFsQ==" spinCount="100000" sheet="1" objects="1" scenarios="1"/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A39AC7B-B050-4A1D-8F40-CF4D533BA76C}"/>
</file>

<file path=customXml/itemProps2.xml><?xml version="1.0" encoding="utf-8"?>
<ds:datastoreItem xmlns:ds="http://schemas.openxmlformats.org/officeDocument/2006/customXml" ds:itemID="{F641DBEB-B3FE-4BFD-A452-E5BB4CC67EA7}"/>
</file>

<file path=customXml/itemProps3.xml><?xml version="1.0" encoding="utf-8"?>
<ds:datastoreItem xmlns:ds="http://schemas.openxmlformats.org/officeDocument/2006/customXml" ds:itemID="{56AB6601-02C4-47A3-845E-628A9AA2E1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2026-08-03T07:49:09Z</dcterms:created>
  <dcterms:modified xsi:type="dcterms:W3CDTF">2026-08-03T07:52:59Z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